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FR_WLD_2024_177\Reproducibility package\"/>
    </mc:Choice>
  </mc:AlternateContent>
  <xr:revisionPtr revIDLastSave="0" documentId="13_ncr:1_{37594AA3-2ABF-489B-86EB-20827221EBB2}" xr6:coauthVersionLast="47" xr6:coauthVersionMax="47" xr10:uidLastSave="{00000000-0000-0000-0000-000000000000}"/>
  <bookViews>
    <workbookView xWindow="-120" yWindow="-120" windowWidth="38640" windowHeight="15720" tabRatio="728" activeTab="3" xr2:uid="{3EAFF333-939E-4624-9E66-CECFED87BE8B}"/>
  </bookViews>
  <sheets>
    <sheet name="Emission intensity" sheetId="30" r:id="rId1"/>
    <sheet name="Export" sheetId="33" r:id="rId2"/>
    <sheet name="EU" sheetId="29" r:id="rId3"/>
    <sheet name="HS code" sheetId="34" r:id="rId4"/>
    <sheet name="Calculation" sheetId="22" r:id="rId5"/>
    <sheet name="country" sheetId="23" r:id="rId6"/>
    <sheet name="figure 7a" sheetId="27" r:id="rId7"/>
    <sheet name="figure 7b" sheetId="36" r:id="rId8"/>
  </sheets>
  <definedNames>
    <definedName name="_xlnm._FilterDatabase" localSheetId="4" hidden="1">Calculation!$A$2:$BO$122</definedName>
    <definedName name="_xlnm._FilterDatabase" localSheetId="2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30" l="1"/>
  <c r="D4" i="30"/>
  <c r="D5" i="30"/>
  <c r="D6" i="30"/>
  <c r="D7" i="30"/>
  <c r="D8" i="30"/>
  <c r="D9" i="30"/>
  <c r="D10" i="30"/>
  <c r="D11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D47" i="30"/>
  <c r="D48" i="30"/>
  <c r="D49" i="30"/>
  <c r="D50" i="30"/>
  <c r="D51" i="30"/>
  <c r="D52" i="30"/>
  <c r="D53" i="30"/>
  <c r="D54" i="30"/>
  <c r="D55" i="30"/>
  <c r="D56" i="30"/>
  <c r="D57" i="30"/>
  <c r="D58" i="30"/>
  <c r="D59" i="30"/>
  <c r="D60" i="30"/>
  <c r="D61" i="30"/>
  <c r="D62" i="30"/>
  <c r="D63" i="30"/>
  <c r="D64" i="30"/>
  <c r="D65" i="30"/>
  <c r="D66" i="30"/>
  <c r="D67" i="30"/>
  <c r="D68" i="30"/>
  <c r="D69" i="30"/>
  <c r="D70" i="30"/>
  <c r="D71" i="30"/>
  <c r="D72" i="30"/>
  <c r="D73" i="30"/>
  <c r="D74" i="30"/>
  <c r="D75" i="30"/>
  <c r="D76" i="30"/>
  <c r="D77" i="30"/>
  <c r="D78" i="30"/>
  <c r="D79" i="30"/>
  <c r="D80" i="30"/>
  <c r="D81" i="30"/>
  <c r="D82" i="30"/>
  <c r="D83" i="30"/>
  <c r="D84" i="30"/>
  <c r="D85" i="30"/>
  <c r="D86" i="30"/>
  <c r="D87" i="30"/>
  <c r="D88" i="30"/>
  <c r="D89" i="30"/>
  <c r="D90" i="30"/>
  <c r="D91" i="30"/>
  <c r="D92" i="30"/>
  <c r="D93" i="30"/>
  <c r="D94" i="30"/>
  <c r="D95" i="30"/>
  <c r="D96" i="30"/>
  <c r="D97" i="30"/>
  <c r="D98" i="30"/>
  <c r="D99" i="30"/>
  <c r="D100" i="30"/>
  <c r="D101" i="30"/>
  <c r="D102" i="30"/>
  <c r="D103" i="30"/>
  <c r="D104" i="30"/>
  <c r="D105" i="30"/>
  <c r="D106" i="30"/>
  <c r="D107" i="30"/>
  <c r="D108" i="30"/>
  <c r="D109" i="30"/>
  <c r="D110" i="30"/>
  <c r="D111" i="30"/>
  <c r="D112" i="30"/>
  <c r="D113" i="30"/>
  <c r="D114" i="30"/>
  <c r="D115" i="30"/>
  <c r="D116" i="30"/>
  <c r="D117" i="30"/>
  <c r="D118" i="30"/>
  <c r="D119" i="30"/>
  <c r="D120" i="30"/>
  <c r="D121" i="30"/>
  <c r="D122" i="30"/>
  <c r="D123" i="30"/>
  <c r="K3" i="30"/>
  <c r="K4" i="30"/>
  <c r="K5" i="30"/>
  <c r="K6" i="30"/>
  <c r="K7" i="30"/>
  <c r="K8" i="30"/>
  <c r="K9" i="30"/>
  <c r="K10" i="30"/>
  <c r="K11" i="30"/>
  <c r="K12" i="30"/>
  <c r="K13" i="30"/>
  <c r="K14" i="30"/>
  <c r="K15" i="30"/>
  <c r="K16" i="30"/>
  <c r="K17" i="30"/>
  <c r="K18" i="30"/>
  <c r="K19" i="30"/>
  <c r="K20" i="30"/>
  <c r="K21" i="30"/>
  <c r="K22" i="30"/>
  <c r="K23" i="30"/>
  <c r="K24" i="30"/>
  <c r="K25" i="30"/>
  <c r="K26" i="30"/>
  <c r="K27" i="30"/>
  <c r="K28" i="30"/>
  <c r="K29" i="30"/>
  <c r="K30" i="30"/>
  <c r="K31" i="30"/>
  <c r="K32" i="30"/>
  <c r="K33" i="30"/>
  <c r="K34" i="30"/>
  <c r="K35" i="30"/>
  <c r="K36" i="30"/>
  <c r="K37" i="30"/>
  <c r="K38" i="30"/>
  <c r="K39" i="30"/>
  <c r="K40" i="30"/>
  <c r="K41" i="30"/>
  <c r="K42" i="30"/>
  <c r="K43" i="30"/>
  <c r="K44" i="30"/>
  <c r="K45" i="30"/>
  <c r="K46" i="30"/>
  <c r="K47" i="30"/>
  <c r="K48" i="30"/>
  <c r="K49" i="30"/>
  <c r="K50" i="30"/>
  <c r="K51" i="30"/>
  <c r="K52" i="30"/>
  <c r="K53" i="30"/>
  <c r="K54" i="30"/>
  <c r="K55" i="30"/>
  <c r="K56" i="30"/>
  <c r="K57" i="30"/>
  <c r="K58" i="30"/>
  <c r="K59" i="30"/>
  <c r="K60" i="30"/>
  <c r="K61" i="30"/>
  <c r="K62" i="30"/>
  <c r="K63" i="30"/>
  <c r="K64" i="30"/>
  <c r="K65" i="30"/>
  <c r="K66" i="30"/>
  <c r="K67" i="30"/>
  <c r="K68" i="30"/>
  <c r="K69" i="30"/>
  <c r="K70" i="30"/>
  <c r="K71" i="30"/>
  <c r="K72" i="30"/>
  <c r="K73" i="30"/>
  <c r="K74" i="30"/>
  <c r="K75" i="30"/>
  <c r="K76" i="30"/>
  <c r="K77" i="30"/>
  <c r="K78" i="30"/>
  <c r="K79" i="30"/>
  <c r="K80" i="30"/>
  <c r="K81" i="30"/>
  <c r="K82" i="30"/>
  <c r="K83" i="30"/>
  <c r="K84" i="30"/>
  <c r="K85" i="30"/>
  <c r="K86" i="30"/>
  <c r="K87" i="30"/>
  <c r="K88" i="30"/>
  <c r="K89" i="30"/>
  <c r="K90" i="30"/>
  <c r="K91" i="30"/>
  <c r="K92" i="30"/>
  <c r="K93" i="30"/>
  <c r="K94" i="30"/>
  <c r="K95" i="30"/>
  <c r="K96" i="30"/>
  <c r="K97" i="30"/>
  <c r="K98" i="30"/>
  <c r="K99" i="30"/>
  <c r="K100" i="30"/>
  <c r="K101" i="30"/>
  <c r="K102" i="30"/>
  <c r="K103" i="30"/>
  <c r="K104" i="30"/>
  <c r="K105" i="30"/>
  <c r="K106" i="30"/>
  <c r="K107" i="30"/>
  <c r="K108" i="30"/>
  <c r="K109" i="30"/>
  <c r="K110" i="30"/>
  <c r="K111" i="30"/>
  <c r="K112" i="30"/>
  <c r="K113" i="30"/>
  <c r="K114" i="30"/>
  <c r="K115" i="30"/>
  <c r="K116" i="30"/>
  <c r="K117" i="30"/>
  <c r="K118" i="30"/>
  <c r="K119" i="30"/>
  <c r="K120" i="30"/>
  <c r="AD4" i="29" l="1"/>
  <c r="AD5" i="29"/>
  <c r="AD6" i="29"/>
  <c r="AD7" i="29"/>
  <c r="AD8" i="29"/>
  <c r="AD9" i="29"/>
  <c r="AD10" i="29"/>
  <c r="AD11" i="29"/>
  <c r="AD12" i="29"/>
  <c r="AD13" i="29"/>
  <c r="AD14" i="29"/>
  <c r="AD15" i="29"/>
  <c r="AD16" i="29"/>
  <c r="AD17" i="29"/>
  <c r="AD18" i="29"/>
  <c r="AD19" i="29"/>
  <c r="AD20" i="29"/>
  <c r="AD21" i="29"/>
  <c r="AD22" i="29"/>
  <c r="AD23" i="29"/>
  <c r="AD24" i="29"/>
  <c r="AD25" i="29"/>
  <c r="AD26" i="29"/>
  <c r="AD27" i="29"/>
  <c r="AD28" i="29"/>
  <c r="AD29" i="29"/>
  <c r="AD3" i="29"/>
  <c r="AD31" i="29" s="1"/>
  <c r="AC3" i="29"/>
  <c r="AW29" i="29"/>
  <c r="H4" i="29"/>
  <c r="J4" i="29" s="1"/>
  <c r="H5" i="29"/>
  <c r="J5" i="29" s="1"/>
  <c r="H6" i="29"/>
  <c r="J6" i="29" s="1"/>
  <c r="H7" i="29"/>
  <c r="J7" i="29" s="1"/>
  <c r="H8" i="29"/>
  <c r="H9" i="29"/>
  <c r="J9" i="29" s="1"/>
  <c r="H10" i="29"/>
  <c r="J10" i="29" s="1"/>
  <c r="H11" i="29"/>
  <c r="J11" i="29" s="1"/>
  <c r="H12" i="29"/>
  <c r="H13" i="29"/>
  <c r="J13" i="29" s="1"/>
  <c r="H14" i="29"/>
  <c r="J14" i="29" s="1"/>
  <c r="H15" i="29"/>
  <c r="J15" i="29" s="1"/>
  <c r="H16" i="29"/>
  <c r="H17" i="29"/>
  <c r="J17" i="29" s="1"/>
  <c r="H18" i="29"/>
  <c r="J18" i="29" s="1"/>
  <c r="H19" i="29"/>
  <c r="J19" i="29" s="1"/>
  <c r="H20" i="29"/>
  <c r="J20" i="29" s="1"/>
  <c r="H21" i="29"/>
  <c r="J21" i="29" s="1"/>
  <c r="H22" i="29"/>
  <c r="J22" i="29" s="1"/>
  <c r="H23" i="29"/>
  <c r="H24" i="29"/>
  <c r="J24" i="29" s="1"/>
  <c r="H25" i="29"/>
  <c r="J25" i="29" s="1"/>
  <c r="H26" i="29"/>
  <c r="J26" i="29" s="1"/>
  <c r="H27" i="29"/>
  <c r="J27" i="29" s="1"/>
  <c r="H28" i="29"/>
  <c r="J28" i="29" s="1"/>
  <c r="H29" i="29"/>
  <c r="J29" i="29" s="1"/>
  <c r="H3" i="29"/>
  <c r="J3" i="29" s="1"/>
  <c r="L3" i="29" s="1"/>
  <c r="I3" i="29"/>
  <c r="K3" i="29" s="1"/>
  <c r="M3" i="29" s="1"/>
  <c r="J8" i="29"/>
  <c r="J12" i="29"/>
  <c r="J16" i="29"/>
  <c r="J23" i="29"/>
  <c r="AS4" i="29"/>
  <c r="AU4" i="29" s="1"/>
  <c r="AS5" i="29"/>
  <c r="AU5" i="29" s="1"/>
  <c r="AS6" i="29"/>
  <c r="AU6" i="29" s="1"/>
  <c r="AS7" i="29"/>
  <c r="AU7" i="29" s="1"/>
  <c r="AS8" i="29"/>
  <c r="AU8" i="29" s="1"/>
  <c r="AS9" i="29"/>
  <c r="AU9" i="29" s="1"/>
  <c r="AS10" i="29"/>
  <c r="AU10" i="29" s="1"/>
  <c r="AS11" i="29"/>
  <c r="AU11" i="29" s="1"/>
  <c r="AS12" i="29"/>
  <c r="AU12" i="29" s="1"/>
  <c r="AS13" i="29"/>
  <c r="AU13" i="29" s="1"/>
  <c r="AS14" i="29"/>
  <c r="AU14" i="29" s="1"/>
  <c r="AS15" i="29"/>
  <c r="AU15" i="29" s="1"/>
  <c r="AS16" i="29"/>
  <c r="AU16" i="29" s="1"/>
  <c r="AS17" i="29"/>
  <c r="AU17" i="29" s="1"/>
  <c r="AS18" i="29"/>
  <c r="AU18" i="29" s="1"/>
  <c r="AS19" i="29"/>
  <c r="AU19" i="29" s="1"/>
  <c r="AS20" i="29"/>
  <c r="AU20" i="29" s="1"/>
  <c r="AS21" i="29"/>
  <c r="AU21" i="29" s="1"/>
  <c r="AS22" i="29"/>
  <c r="AU22" i="29" s="1"/>
  <c r="AS23" i="29"/>
  <c r="AU23" i="29" s="1"/>
  <c r="AS24" i="29"/>
  <c r="AU24" i="29" s="1"/>
  <c r="AS25" i="29"/>
  <c r="AU25" i="29" s="1"/>
  <c r="AS26" i="29"/>
  <c r="AU26" i="29" s="1"/>
  <c r="AS27" i="29"/>
  <c r="AU27" i="29" s="1"/>
  <c r="AS28" i="29"/>
  <c r="AU28" i="29" s="1"/>
  <c r="AS29" i="29"/>
  <c r="AU29" i="29" s="1"/>
  <c r="AS3" i="29"/>
  <c r="AU3" i="29" s="1"/>
  <c r="AR4" i="29"/>
  <c r="AT4" i="29" s="1"/>
  <c r="AV4" i="29" s="1"/>
  <c r="AR5" i="29"/>
  <c r="AT5" i="29" s="1"/>
  <c r="AV5" i="29" s="1"/>
  <c r="AR6" i="29"/>
  <c r="AT6" i="29" s="1"/>
  <c r="AV6" i="29" s="1"/>
  <c r="AR7" i="29"/>
  <c r="AT7" i="29" s="1"/>
  <c r="AV7" i="29" s="1"/>
  <c r="AR8" i="29"/>
  <c r="AT8" i="29" s="1"/>
  <c r="AV8" i="29" s="1"/>
  <c r="AR9" i="29"/>
  <c r="AT9" i="29" s="1"/>
  <c r="AV9" i="29" s="1"/>
  <c r="AR10" i="29"/>
  <c r="AT10" i="29" s="1"/>
  <c r="AV10" i="29" s="1"/>
  <c r="AR11" i="29"/>
  <c r="AT11" i="29" s="1"/>
  <c r="AV11" i="29" s="1"/>
  <c r="AR12" i="29"/>
  <c r="AT12" i="29" s="1"/>
  <c r="AV12" i="29" s="1"/>
  <c r="AR13" i="29"/>
  <c r="AT13" i="29" s="1"/>
  <c r="AV13" i="29" s="1"/>
  <c r="AR14" i="29"/>
  <c r="AT14" i="29" s="1"/>
  <c r="AV14" i="29" s="1"/>
  <c r="AR15" i="29"/>
  <c r="AT15" i="29" s="1"/>
  <c r="AV15" i="29" s="1"/>
  <c r="AR16" i="29"/>
  <c r="AT16" i="29" s="1"/>
  <c r="AV16" i="29" s="1"/>
  <c r="AR17" i="29"/>
  <c r="AT17" i="29" s="1"/>
  <c r="AV17" i="29" s="1"/>
  <c r="AR18" i="29"/>
  <c r="AT18" i="29" s="1"/>
  <c r="AV18" i="29" s="1"/>
  <c r="AR19" i="29"/>
  <c r="AT19" i="29" s="1"/>
  <c r="AV19" i="29" s="1"/>
  <c r="AR20" i="29"/>
  <c r="AT20" i="29" s="1"/>
  <c r="AV20" i="29" s="1"/>
  <c r="AR21" i="29"/>
  <c r="AT21" i="29" s="1"/>
  <c r="AV21" i="29" s="1"/>
  <c r="AR22" i="29"/>
  <c r="AT22" i="29" s="1"/>
  <c r="AV22" i="29" s="1"/>
  <c r="AR23" i="29"/>
  <c r="AT23" i="29" s="1"/>
  <c r="AV23" i="29" s="1"/>
  <c r="AR24" i="29"/>
  <c r="AT24" i="29" s="1"/>
  <c r="AV24" i="29" s="1"/>
  <c r="AR25" i="29"/>
  <c r="AT25" i="29" s="1"/>
  <c r="AV25" i="29" s="1"/>
  <c r="AR26" i="29"/>
  <c r="AT26" i="29" s="1"/>
  <c r="AV26" i="29" s="1"/>
  <c r="AR27" i="29"/>
  <c r="AT27" i="29" s="1"/>
  <c r="AV27" i="29" s="1"/>
  <c r="AR28" i="29"/>
  <c r="AT28" i="29" s="1"/>
  <c r="AV28" i="29" s="1"/>
  <c r="AR29" i="29"/>
  <c r="AT29" i="29" s="1"/>
  <c r="AV29" i="29" s="1"/>
  <c r="AR3" i="29"/>
  <c r="AT3" i="29" s="1"/>
  <c r="AV3" i="29" s="1"/>
  <c r="AM7" i="29"/>
  <c r="AM23" i="29"/>
  <c r="AH4" i="29"/>
  <c r="AJ4" i="29" s="1"/>
  <c r="AL4" i="29" s="1"/>
  <c r="AI4" i="29"/>
  <c r="AK4" i="29" s="1"/>
  <c r="AM4" i="29" s="1"/>
  <c r="AH5" i="29"/>
  <c r="AJ5" i="29" s="1"/>
  <c r="AL5" i="29" s="1"/>
  <c r="AI5" i="29"/>
  <c r="AK5" i="29" s="1"/>
  <c r="AM5" i="29" s="1"/>
  <c r="AH6" i="29"/>
  <c r="AJ6" i="29" s="1"/>
  <c r="AL6" i="29" s="1"/>
  <c r="AI6" i="29"/>
  <c r="AK6" i="29" s="1"/>
  <c r="AM6" i="29" s="1"/>
  <c r="AH7" i="29"/>
  <c r="AJ7" i="29" s="1"/>
  <c r="AL7" i="29" s="1"/>
  <c r="AI7" i="29"/>
  <c r="AK7" i="29" s="1"/>
  <c r="AH8" i="29"/>
  <c r="AJ8" i="29" s="1"/>
  <c r="AL8" i="29" s="1"/>
  <c r="AI8" i="29"/>
  <c r="AK8" i="29" s="1"/>
  <c r="AM8" i="29" s="1"/>
  <c r="AH9" i="29"/>
  <c r="AJ9" i="29" s="1"/>
  <c r="AL9" i="29" s="1"/>
  <c r="AI9" i="29"/>
  <c r="AK9" i="29" s="1"/>
  <c r="AM9" i="29" s="1"/>
  <c r="AH10" i="29"/>
  <c r="AJ10" i="29" s="1"/>
  <c r="AL10" i="29" s="1"/>
  <c r="AI10" i="29"/>
  <c r="AK10" i="29" s="1"/>
  <c r="AM10" i="29" s="1"/>
  <c r="AH11" i="29"/>
  <c r="AJ11" i="29" s="1"/>
  <c r="AL11" i="29" s="1"/>
  <c r="AI11" i="29"/>
  <c r="AK11" i="29" s="1"/>
  <c r="AM11" i="29" s="1"/>
  <c r="AH12" i="29"/>
  <c r="AJ12" i="29" s="1"/>
  <c r="AL12" i="29" s="1"/>
  <c r="AI12" i="29"/>
  <c r="AK12" i="29" s="1"/>
  <c r="AM12" i="29" s="1"/>
  <c r="AH13" i="29"/>
  <c r="AJ13" i="29" s="1"/>
  <c r="AL13" i="29" s="1"/>
  <c r="AI13" i="29"/>
  <c r="AK13" i="29" s="1"/>
  <c r="AM13" i="29" s="1"/>
  <c r="AH14" i="29"/>
  <c r="AJ14" i="29" s="1"/>
  <c r="AL14" i="29" s="1"/>
  <c r="AI14" i="29"/>
  <c r="AK14" i="29" s="1"/>
  <c r="AM14" i="29" s="1"/>
  <c r="AH15" i="29"/>
  <c r="AJ15" i="29" s="1"/>
  <c r="AL15" i="29" s="1"/>
  <c r="AI15" i="29"/>
  <c r="AK15" i="29" s="1"/>
  <c r="AM15" i="29" s="1"/>
  <c r="AH16" i="29"/>
  <c r="AJ16" i="29" s="1"/>
  <c r="AL16" i="29" s="1"/>
  <c r="AI16" i="29"/>
  <c r="AK16" i="29" s="1"/>
  <c r="AM16" i="29" s="1"/>
  <c r="AH17" i="29"/>
  <c r="AJ17" i="29" s="1"/>
  <c r="AL17" i="29" s="1"/>
  <c r="AI17" i="29"/>
  <c r="AK17" i="29" s="1"/>
  <c r="AM17" i="29" s="1"/>
  <c r="AH18" i="29"/>
  <c r="AJ18" i="29" s="1"/>
  <c r="AL18" i="29" s="1"/>
  <c r="AI18" i="29"/>
  <c r="AK18" i="29" s="1"/>
  <c r="AM18" i="29" s="1"/>
  <c r="AH19" i="29"/>
  <c r="AJ19" i="29" s="1"/>
  <c r="AL19" i="29" s="1"/>
  <c r="AI19" i="29"/>
  <c r="AK19" i="29" s="1"/>
  <c r="AM19" i="29" s="1"/>
  <c r="AH20" i="29"/>
  <c r="AJ20" i="29" s="1"/>
  <c r="AL20" i="29" s="1"/>
  <c r="AI20" i="29"/>
  <c r="AK20" i="29" s="1"/>
  <c r="AM20" i="29" s="1"/>
  <c r="AH21" i="29"/>
  <c r="AJ21" i="29" s="1"/>
  <c r="AL21" i="29" s="1"/>
  <c r="AI21" i="29"/>
  <c r="AK21" i="29" s="1"/>
  <c r="AM21" i="29" s="1"/>
  <c r="AH22" i="29"/>
  <c r="AJ22" i="29" s="1"/>
  <c r="AL22" i="29" s="1"/>
  <c r="AI22" i="29"/>
  <c r="AK22" i="29" s="1"/>
  <c r="AM22" i="29" s="1"/>
  <c r="AH23" i="29"/>
  <c r="AJ23" i="29" s="1"/>
  <c r="AL23" i="29" s="1"/>
  <c r="AI23" i="29"/>
  <c r="AK23" i="29" s="1"/>
  <c r="AH24" i="29"/>
  <c r="AJ24" i="29" s="1"/>
  <c r="AL24" i="29" s="1"/>
  <c r="AI24" i="29"/>
  <c r="AK24" i="29" s="1"/>
  <c r="AM24" i="29" s="1"/>
  <c r="AH25" i="29"/>
  <c r="AJ25" i="29" s="1"/>
  <c r="AL25" i="29" s="1"/>
  <c r="AI25" i="29"/>
  <c r="AK25" i="29" s="1"/>
  <c r="AM25" i="29" s="1"/>
  <c r="AH26" i="29"/>
  <c r="AJ26" i="29" s="1"/>
  <c r="AL26" i="29" s="1"/>
  <c r="AI26" i="29"/>
  <c r="AK26" i="29" s="1"/>
  <c r="AM26" i="29" s="1"/>
  <c r="AH27" i="29"/>
  <c r="AJ27" i="29" s="1"/>
  <c r="AL27" i="29" s="1"/>
  <c r="AI27" i="29"/>
  <c r="AK27" i="29" s="1"/>
  <c r="AM27" i="29" s="1"/>
  <c r="AH28" i="29"/>
  <c r="AJ28" i="29" s="1"/>
  <c r="AL28" i="29" s="1"/>
  <c r="AI28" i="29"/>
  <c r="AK28" i="29" s="1"/>
  <c r="AM28" i="29" s="1"/>
  <c r="AH29" i="29"/>
  <c r="AJ29" i="29" s="1"/>
  <c r="AL29" i="29" s="1"/>
  <c r="AI29" i="29"/>
  <c r="AK29" i="29" s="1"/>
  <c r="AM29" i="29" s="1"/>
  <c r="AI3" i="29"/>
  <c r="AK3" i="29" s="1"/>
  <c r="AM3" i="29" s="1"/>
  <c r="AH3" i="29"/>
  <c r="AJ3" i="29" s="1"/>
  <c r="AL3" i="29" s="1"/>
  <c r="Q4" i="29"/>
  <c r="S4" i="29" s="1"/>
  <c r="U4" i="29" s="1"/>
  <c r="R4" i="29"/>
  <c r="T4" i="29" s="1"/>
  <c r="V4" i="29" s="1"/>
  <c r="Q5" i="29"/>
  <c r="S5" i="29" s="1"/>
  <c r="U5" i="29" s="1"/>
  <c r="R5" i="29"/>
  <c r="T5" i="29" s="1"/>
  <c r="V5" i="29" s="1"/>
  <c r="Q6" i="29"/>
  <c r="S6" i="29" s="1"/>
  <c r="U6" i="29" s="1"/>
  <c r="R6" i="29"/>
  <c r="T6" i="29" s="1"/>
  <c r="V6" i="29" s="1"/>
  <c r="Q7" i="29"/>
  <c r="S7" i="29" s="1"/>
  <c r="U7" i="29" s="1"/>
  <c r="R7" i="29"/>
  <c r="T7" i="29" s="1"/>
  <c r="V7" i="29" s="1"/>
  <c r="Q8" i="29"/>
  <c r="S8" i="29" s="1"/>
  <c r="U8" i="29" s="1"/>
  <c r="R8" i="29"/>
  <c r="T8" i="29" s="1"/>
  <c r="V8" i="29" s="1"/>
  <c r="Q9" i="29"/>
  <c r="S9" i="29" s="1"/>
  <c r="U9" i="29" s="1"/>
  <c r="R9" i="29"/>
  <c r="T9" i="29" s="1"/>
  <c r="V9" i="29" s="1"/>
  <c r="Q10" i="29"/>
  <c r="S10" i="29" s="1"/>
  <c r="U10" i="29" s="1"/>
  <c r="R10" i="29"/>
  <c r="T10" i="29" s="1"/>
  <c r="V10" i="29" s="1"/>
  <c r="Q11" i="29"/>
  <c r="S11" i="29" s="1"/>
  <c r="U11" i="29" s="1"/>
  <c r="R11" i="29"/>
  <c r="T11" i="29" s="1"/>
  <c r="V11" i="29" s="1"/>
  <c r="Q12" i="29"/>
  <c r="S12" i="29" s="1"/>
  <c r="U12" i="29" s="1"/>
  <c r="R12" i="29"/>
  <c r="T12" i="29" s="1"/>
  <c r="V12" i="29" s="1"/>
  <c r="Q13" i="29"/>
  <c r="S13" i="29" s="1"/>
  <c r="U13" i="29" s="1"/>
  <c r="R13" i="29"/>
  <c r="T13" i="29" s="1"/>
  <c r="V13" i="29" s="1"/>
  <c r="Q14" i="29"/>
  <c r="S14" i="29" s="1"/>
  <c r="U14" i="29" s="1"/>
  <c r="R14" i="29"/>
  <c r="T14" i="29" s="1"/>
  <c r="V14" i="29" s="1"/>
  <c r="Q15" i="29"/>
  <c r="S15" i="29" s="1"/>
  <c r="U15" i="29" s="1"/>
  <c r="R15" i="29"/>
  <c r="T15" i="29" s="1"/>
  <c r="V15" i="29" s="1"/>
  <c r="Q16" i="29"/>
  <c r="S16" i="29" s="1"/>
  <c r="U16" i="29" s="1"/>
  <c r="R16" i="29"/>
  <c r="T16" i="29" s="1"/>
  <c r="V16" i="29" s="1"/>
  <c r="Q17" i="29"/>
  <c r="S17" i="29" s="1"/>
  <c r="U17" i="29" s="1"/>
  <c r="R17" i="29"/>
  <c r="T17" i="29" s="1"/>
  <c r="V17" i="29" s="1"/>
  <c r="Q18" i="29"/>
  <c r="S18" i="29" s="1"/>
  <c r="U18" i="29" s="1"/>
  <c r="R18" i="29"/>
  <c r="T18" i="29" s="1"/>
  <c r="V18" i="29" s="1"/>
  <c r="Q19" i="29"/>
  <c r="S19" i="29" s="1"/>
  <c r="U19" i="29" s="1"/>
  <c r="R19" i="29"/>
  <c r="T19" i="29" s="1"/>
  <c r="V19" i="29" s="1"/>
  <c r="Q20" i="29"/>
  <c r="S20" i="29" s="1"/>
  <c r="U20" i="29" s="1"/>
  <c r="R20" i="29"/>
  <c r="T20" i="29" s="1"/>
  <c r="V20" i="29" s="1"/>
  <c r="Q21" i="29"/>
  <c r="S21" i="29" s="1"/>
  <c r="U21" i="29" s="1"/>
  <c r="R21" i="29"/>
  <c r="T21" i="29" s="1"/>
  <c r="V21" i="29" s="1"/>
  <c r="Q22" i="29"/>
  <c r="S22" i="29" s="1"/>
  <c r="U22" i="29" s="1"/>
  <c r="R22" i="29"/>
  <c r="T22" i="29" s="1"/>
  <c r="V22" i="29" s="1"/>
  <c r="Q23" i="29"/>
  <c r="S23" i="29" s="1"/>
  <c r="U23" i="29" s="1"/>
  <c r="R23" i="29"/>
  <c r="T23" i="29" s="1"/>
  <c r="V23" i="29" s="1"/>
  <c r="Q24" i="29"/>
  <c r="S24" i="29" s="1"/>
  <c r="U24" i="29" s="1"/>
  <c r="R24" i="29"/>
  <c r="T24" i="29" s="1"/>
  <c r="V24" i="29" s="1"/>
  <c r="Q25" i="29"/>
  <c r="S25" i="29" s="1"/>
  <c r="U25" i="29" s="1"/>
  <c r="R25" i="29"/>
  <c r="T25" i="29" s="1"/>
  <c r="V25" i="29" s="1"/>
  <c r="Q26" i="29"/>
  <c r="S26" i="29" s="1"/>
  <c r="U26" i="29" s="1"/>
  <c r="R26" i="29"/>
  <c r="T26" i="29" s="1"/>
  <c r="V26" i="29" s="1"/>
  <c r="Q27" i="29"/>
  <c r="S27" i="29" s="1"/>
  <c r="U27" i="29" s="1"/>
  <c r="R27" i="29"/>
  <c r="T27" i="29" s="1"/>
  <c r="V27" i="29" s="1"/>
  <c r="Q28" i="29"/>
  <c r="S28" i="29" s="1"/>
  <c r="U28" i="29" s="1"/>
  <c r="R28" i="29"/>
  <c r="T28" i="29" s="1"/>
  <c r="V28" i="29" s="1"/>
  <c r="Q29" i="29"/>
  <c r="S29" i="29" s="1"/>
  <c r="U29" i="29" s="1"/>
  <c r="R29" i="29"/>
  <c r="T29" i="29" s="1"/>
  <c r="V29" i="29" s="1"/>
  <c r="R3" i="29"/>
  <c r="T3" i="29" s="1"/>
  <c r="V3" i="29" s="1"/>
  <c r="Q3" i="29"/>
  <c r="S3" i="29" s="1"/>
  <c r="U3" i="29" s="1"/>
  <c r="I4" i="29"/>
  <c r="K4" i="29" s="1"/>
  <c r="M4" i="29" s="1"/>
  <c r="I5" i="29"/>
  <c r="K5" i="29" s="1"/>
  <c r="M5" i="29" s="1"/>
  <c r="I6" i="29"/>
  <c r="K6" i="29" s="1"/>
  <c r="M6" i="29" s="1"/>
  <c r="I7" i="29"/>
  <c r="K7" i="29" s="1"/>
  <c r="M7" i="29" s="1"/>
  <c r="I8" i="29"/>
  <c r="K8" i="29" s="1"/>
  <c r="M8" i="29" s="1"/>
  <c r="I9" i="29"/>
  <c r="K9" i="29" s="1"/>
  <c r="M9" i="29" s="1"/>
  <c r="I10" i="29"/>
  <c r="K10" i="29" s="1"/>
  <c r="M10" i="29" s="1"/>
  <c r="I11" i="29"/>
  <c r="K11" i="29" s="1"/>
  <c r="M11" i="29" s="1"/>
  <c r="I12" i="29"/>
  <c r="K12" i="29" s="1"/>
  <c r="M12" i="29" s="1"/>
  <c r="I13" i="29"/>
  <c r="K13" i="29" s="1"/>
  <c r="M13" i="29" s="1"/>
  <c r="I14" i="29"/>
  <c r="K14" i="29" s="1"/>
  <c r="M14" i="29" s="1"/>
  <c r="I15" i="29"/>
  <c r="K15" i="29" s="1"/>
  <c r="M15" i="29" s="1"/>
  <c r="I16" i="29"/>
  <c r="K16" i="29" s="1"/>
  <c r="M16" i="29" s="1"/>
  <c r="I17" i="29"/>
  <c r="K17" i="29" s="1"/>
  <c r="M17" i="29" s="1"/>
  <c r="I18" i="29"/>
  <c r="K18" i="29" s="1"/>
  <c r="M18" i="29" s="1"/>
  <c r="I19" i="29"/>
  <c r="K19" i="29" s="1"/>
  <c r="M19" i="29" s="1"/>
  <c r="I20" i="29"/>
  <c r="K20" i="29" s="1"/>
  <c r="M20" i="29" s="1"/>
  <c r="I21" i="29"/>
  <c r="K21" i="29" s="1"/>
  <c r="M21" i="29" s="1"/>
  <c r="I22" i="29"/>
  <c r="K22" i="29" s="1"/>
  <c r="M22" i="29" s="1"/>
  <c r="I23" i="29"/>
  <c r="K23" i="29" s="1"/>
  <c r="M23" i="29" s="1"/>
  <c r="I24" i="29"/>
  <c r="K24" i="29" s="1"/>
  <c r="M24" i="29" s="1"/>
  <c r="I25" i="29"/>
  <c r="K25" i="29" s="1"/>
  <c r="M25" i="29" s="1"/>
  <c r="I26" i="29"/>
  <c r="K26" i="29" s="1"/>
  <c r="M26" i="29" s="1"/>
  <c r="I27" i="29"/>
  <c r="K27" i="29" s="1"/>
  <c r="M27" i="29" s="1"/>
  <c r="I28" i="29"/>
  <c r="K28" i="29" s="1"/>
  <c r="M28" i="29" s="1"/>
  <c r="I29" i="29"/>
  <c r="K29" i="29" s="1"/>
  <c r="M29" i="29" s="1"/>
  <c r="AJ40" i="22"/>
  <c r="AL40" i="22" s="1"/>
  <c r="AJ70" i="22"/>
  <c r="AL70" i="22" s="1"/>
  <c r="AJ44" i="22"/>
  <c r="AL44" i="22" s="1"/>
  <c r="AJ115" i="22"/>
  <c r="AL115" i="22" s="1"/>
  <c r="AJ18" i="22"/>
  <c r="AL18" i="22" s="1"/>
  <c r="AJ11" i="22"/>
  <c r="AL11" i="22" s="1"/>
  <c r="AJ71" i="22"/>
  <c r="AL71" i="22" s="1"/>
  <c r="AJ36" i="22"/>
  <c r="AL36" i="22" s="1"/>
  <c r="AJ96" i="22"/>
  <c r="AL96" i="22" s="1"/>
  <c r="AJ13" i="22"/>
  <c r="AL13" i="22" s="1"/>
  <c r="AJ74" i="22"/>
  <c r="AL74" i="22" s="1"/>
  <c r="AJ15" i="22"/>
  <c r="AL15" i="22" s="1"/>
  <c r="AJ41" i="22"/>
  <c r="AL41" i="22" s="1"/>
  <c r="AJ17" i="22"/>
  <c r="AL17" i="22" s="1"/>
  <c r="AJ31" i="22"/>
  <c r="AL31" i="22" s="1"/>
  <c r="AJ19" i="22"/>
  <c r="AL19" i="22" s="1"/>
  <c r="AJ69" i="22"/>
  <c r="AL69" i="22" s="1"/>
  <c r="AJ72" i="22"/>
  <c r="AL72" i="22" s="1"/>
  <c r="AJ38" i="22"/>
  <c r="AL38" i="22" s="1"/>
  <c r="AJ67" i="22"/>
  <c r="AL67" i="22" s="1"/>
  <c r="AJ10" i="22"/>
  <c r="AL10" i="22" s="1"/>
  <c r="AJ57" i="22"/>
  <c r="AL57" i="22" s="1"/>
  <c r="AJ54" i="22"/>
  <c r="AL54" i="22" s="1"/>
  <c r="AJ75" i="22"/>
  <c r="AL75" i="22" s="1"/>
  <c r="AJ111" i="22"/>
  <c r="AL111" i="22" s="1"/>
  <c r="AJ122" i="22"/>
  <c r="AL122" i="22" s="1"/>
  <c r="AJ29" i="22"/>
  <c r="AL29" i="22" s="1"/>
  <c r="AJ104" i="22"/>
  <c r="AL104" i="22" s="1"/>
  <c r="AJ78" i="22"/>
  <c r="AL78" i="22" s="1"/>
  <c r="AJ79" i="22"/>
  <c r="AL79" i="22" s="1"/>
  <c r="AJ6" i="22"/>
  <c r="AL6" i="22" s="1"/>
  <c r="AJ81" i="22"/>
  <c r="AL81" i="22" s="1"/>
  <c r="AJ119" i="22"/>
  <c r="AL119" i="22" s="1"/>
  <c r="AJ37" i="22"/>
  <c r="AL37" i="22" s="1"/>
  <c r="AJ60" i="22"/>
  <c r="AL60" i="22" s="1"/>
  <c r="AJ110" i="22"/>
  <c r="AL110" i="22" s="1"/>
  <c r="AJ3" i="22"/>
  <c r="AL3" i="22" s="1"/>
  <c r="AJ97" i="22"/>
  <c r="AL97" i="22" s="1"/>
  <c r="AJ83" i="22"/>
  <c r="AL83" i="22" s="1"/>
  <c r="AJ26" i="22"/>
  <c r="AL26" i="22" s="1"/>
  <c r="AJ84" i="22"/>
  <c r="AL84" i="22" s="1"/>
  <c r="AJ45" i="22"/>
  <c r="AL45" i="22" s="1"/>
  <c r="AJ85" i="22"/>
  <c r="AL85" i="22" s="1"/>
  <c r="AJ48" i="22"/>
  <c r="AL48" i="22" s="1"/>
  <c r="AJ39" i="22"/>
  <c r="AL39" i="22" s="1"/>
  <c r="AJ25" i="22"/>
  <c r="AL25" i="22" s="1"/>
  <c r="AJ34" i="22"/>
  <c r="AL34" i="22" s="1"/>
  <c r="AJ12" i="22"/>
  <c r="AL12" i="22" s="1"/>
  <c r="AJ101" i="22"/>
  <c r="AL101" i="22" s="1"/>
  <c r="AJ63" i="22"/>
  <c r="AL63" i="22" s="1"/>
  <c r="AJ91" i="22"/>
  <c r="AL91" i="22" s="1"/>
  <c r="AJ55" i="22"/>
  <c r="AL55" i="22" s="1"/>
  <c r="AJ46" i="22"/>
  <c r="AL46" i="22" s="1"/>
  <c r="AJ86" i="22"/>
  <c r="AL86" i="22" s="1"/>
  <c r="AJ5" i="22"/>
  <c r="AL5" i="22" s="1"/>
  <c r="AJ87" i="22"/>
  <c r="AL87" i="22" s="1"/>
  <c r="AJ61" i="22"/>
  <c r="AL61" i="22" s="1"/>
  <c r="AJ47" i="22"/>
  <c r="AL47" i="22" s="1"/>
  <c r="AJ88" i="22"/>
  <c r="AL88" i="22" s="1"/>
  <c r="AJ89" i="22"/>
  <c r="AL89" i="22" s="1"/>
  <c r="AJ117" i="22"/>
  <c r="AL117" i="22" s="1"/>
  <c r="AJ116" i="22"/>
  <c r="AL116" i="22" s="1"/>
  <c r="AJ114" i="22"/>
  <c r="AL114" i="22" s="1"/>
  <c r="AJ90" i="22"/>
  <c r="AL90" i="22" s="1"/>
  <c r="AJ92" i="22"/>
  <c r="AL92" i="22" s="1"/>
  <c r="AJ35" i="22"/>
  <c r="AL35" i="22" s="1"/>
  <c r="AJ99" i="22"/>
  <c r="AL99" i="22" s="1"/>
  <c r="AJ95" i="22"/>
  <c r="AL95" i="22" s="1"/>
  <c r="AJ58" i="22"/>
  <c r="AL58" i="22" s="1"/>
  <c r="AJ73" i="22"/>
  <c r="AL73" i="22" s="1"/>
  <c r="AJ68" i="22"/>
  <c r="AL68" i="22" s="1"/>
  <c r="AJ16" i="22"/>
  <c r="AL16" i="22" s="1"/>
  <c r="AJ76" i="22"/>
  <c r="AL76" i="22" s="1"/>
  <c r="AJ77" i="22"/>
  <c r="AL77" i="22" s="1"/>
  <c r="AJ105" i="22"/>
  <c r="AL105" i="22" s="1"/>
  <c r="AJ42" i="22"/>
  <c r="AL42" i="22" s="1"/>
  <c r="AJ80" i="22"/>
  <c r="AL80" i="22" s="1"/>
  <c r="AJ98" i="22"/>
  <c r="AL98" i="22" s="1"/>
  <c r="AJ24" i="22"/>
  <c r="AL24" i="22" s="1"/>
  <c r="AJ33" i="22"/>
  <c r="AL33" i="22" s="1"/>
  <c r="AJ32" i="22"/>
  <c r="AL32" i="22" s="1"/>
  <c r="AJ100" i="22"/>
  <c r="AL100" i="22" s="1"/>
  <c r="AJ103" i="22"/>
  <c r="AL103" i="22" s="1"/>
  <c r="AJ56" i="22"/>
  <c r="AL56" i="22" s="1"/>
  <c r="AJ64" i="22"/>
  <c r="AL64" i="22" s="1"/>
  <c r="AJ20" i="22"/>
  <c r="AL20" i="22" s="1"/>
  <c r="AJ108" i="22"/>
  <c r="AL108" i="22" s="1"/>
  <c r="AJ43" i="22"/>
  <c r="AL43" i="22" s="1"/>
  <c r="AJ23" i="22"/>
  <c r="AL23" i="22" s="1"/>
  <c r="AJ14" i="22"/>
  <c r="AL14" i="22" s="1"/>
  <c r="AJ94" i="22"/>
  <c r="AL94" i="22" s="1"/>
  <c r="AJ28" i="22"/>
  <c r="AL28" i="22" s="1"/>
  <c r="AJ52" i="22"/>
  <c r="AL52" i="22" s="1"/>
  <c r="AJ49" i="22"/>
  <c r="AL49" i="22" s="1"/>
  <c r="AJ8" i="22"/>
  <c r="AL8" i="22" s="1"/>
  <c r="AJ82" i="22"/>
  <c r="AL82" i="22" s="1"/>
  <c r="AJ9" i="22"/>
  <c r="AL9" i="22" s="1"/>
  <c r="AJ102" i="22"/>
  <c r="AL102" i="22" s="1"/>
  <c r="AJ93" i="22"/>
  <c r="AL93" i="22" s="1"/>
  <c r="AJ112" i="22"/>
  <c r="AL112" i="22" s="1"/>
  <c r="AJ120" i="22"/>
  <c r="AL120" i="22" s="1"/>
  <c r="AJ53" i="22"/>
  <c r="AL53" i="22" s="1"/>
  <c r="AJ106" i="22"/>
  <c r="AL106" i="22" s="1"/>
  <c r="AJ107" i="22"/>
  <c r="AL107" i="22" s="1"/>
  <c r="AJ59" i="22"/>
  <c r="AL59" i="22" s="1"/>
  <c r="AJ109" i="22"/>
  <c r="AL109" i="22" s="1"/>
  <c r="AJ7" i="22"/>
  <c r="AL7" i="22" s="1"/>
  <c r="AJ66" i="22"/>
  <c r="AL66" i="22" s="1"/>
  <c r="AJ30" i="22"/>
  <c r="AL30" i="22" s="1"/>
  <c r="AJ113" i="22"/>
  <c r="AL113" i="22" s="1"/>
  <c r="AJ27" i="22"/>
  <c r="AL27" i="22" s="1"/>
  <c r="AJ62" i="22"/>
  <c r="AL62" i="22" s="1"/>
  <c r="AJ65" i="22"/>
  <c r="AL65" i="22" s="1"/>
  <c r="AJ21" i="22"/>
  <c r="AL21" i="22" s="1"/>
  <c r="AJ118" i="22"/>
  <c r="AL118" i="22" s="1"/>
  <c r="AJ22" i="22"/>
  <c r="AL22" i="22" s="1"/>
  <c r="AJ51" i="22"/>
  <c r="AL51" i="22" s="1"/>
  <c r="AJ121" i="22"/>
  <c r="AL121" i="22" s="1"/>
  <c r="AJ50" i="22"/>
  <c r="AL50" i="22" s="1"/>
  <c r="AJ4" i="22"/>
  <c r="AL4" i="22" s="1"/>
  <c r="AL31" i="29" l="1"/>
  <c r="V31" i="29"/>
  <c r="AM31" i="29"/>
  <c r="AV31" i="29"/>
  <c r="M31" i="29"/>
  <c r="AB40" i="22" l="1"/>
  <c r="AD40" i="22" s="1"/>
  <c r="AC40" i="22"/>
  <c r="AE40" i="22" s="1"/>
  <c r="AB70" i="22"/>
  <c r="AD70" i="22" s="1"/>
  <c r="AC70" i="22"/>
  <c r="AE70" i="22" s="1"/>
  <c r="AB44" i="22"/>
  <c r="AD44" i="22" s="1"/>
  <c r="AC44" i="22"/>
  <c r="AE44" i="22" s="1"/>
  <c r="AB115" i="22"/>
  <c r="AD115" i="22" s="1"/>
  <c r="AC115" i="22"/>
  <c r="AE115" i="22" s="1"/>
  <c r="AB18" i="22"/>
  <c r="AD18" i="22" s="1"/>
  <c r="AC18" i="22"/>
  <c r="AE18" i="22" s="1"/>
  <c r="AB11" i="22"/>
  <c r="AD11" i="22" s="1"/>
  <c r="AC11" i="22"/>
  <c r="AE11" i="22" s="1"/>
  <c r="AB71" i="22"/>
  <c r="AD71" i="22" s="1"/>
  <c r="AC71" i="22"/>
  <c r="AE71" i="22" s="1"/>
  <c r="AB36" i="22"/>
  <c r="AD36" i="22" s="1"/>
  <c r="AC36" i="22"/>
  <c r="AE36" i="22" s="1"/>
  <c r="AB96" i="22"/>
  <c r="AD96" i="22" s="1"/>
  <c r="AC96" i="22"/>
  <c r="AE96" i="22" s="1"/>
  <c r="AB13" i="22"/>
  <c r="AD13" i="22" s="1"/>
  <c r="AC13" i="22"/>
  <c r="AE13" i="22" s="1"/>
  <c r="AB74" i="22"/>
  <c r="AD74" i="22" s="1"/>
  <c r="AC74" i="22"/>
  <c r="AE74" i="22" s="1"/>
  <c r="AB15" i="22"/>
  <c r="AD15" i="22" s="1"/>
  <c r="AC15" i="22"/>
  <c r="AE15" i="22" s="1"/>
  <c r="AB41" i="22"/>
  <c r="AD41" i="22" s="1"/>
  <c r="AC41" i="22"/>
  <c r="AE41" i="22" s="1"/>
  <c r="AB17" i="22"/>
  <c r="AD17" i="22" s="1"/>
  <c r="AC17" i="22"/>
  <c r="AE17" i="22" s="1"/>
  <c r="AB31" i="22"/>
  <c r="AD31" i="22" s="1"/>
  <c r="AC31" i="22"/>
  <c r="AE31" i="22" s="1"/>
  <c r="AB19" i="22"/>
  <c r="AD19" i="22" s="1"/>
  <c r="AC19" i="22"/>
  <c r="AE19" i="22" s="1"/>
  <c r="AB69" i="22"/>
  <c r="AD69" i="22" s="1"/>
  <c r="AC69" i="22"/>
  <c r="AE69" i="22" s="1"/>
  <c r="AB72" i="22"/>
  <c r="AD72" i="22" s="1"/>
  <c r="AC72" i="22"/>
  <c r="AE72" i="22" s="1"/>
  <c r="AB38" i="22"/>
  <c r="AD38" i="22" s="1"/>
  <c r="AC38" i="22"/>
  <c r="AE38" i="22" s="1"/>
  <c r="AB67" i="22"/>
  <c r="AD67" i="22" s="1"/>
  <c r="AC67" i="22"/>
  <c r="AE67" i="22" s="1"/>
  <c r="AB10" i="22"/>
  <c r="AD10" i="22" s="1"/>
  <c r="AC10" i="22"/>
  <c r="AE10" i="22" s="1"/>
  <c r="AB57" i="22"/>
  <c r="AD57" i="22" s="1"/>
  <c r="AC57" i="22"/>
  <c r="AE57" i="22" s="1"/>
  <c r="AB54" i="22"/>
  <c r="AD54" i="22" s="1"/>
  <c r="AC54" i="22"/>
  <c r="AE54" i="22" s="1"/>
  <c r="AB75" i="22"/>
  <c r="AD75" i="22" s="1"/>
  <c r="AC75" i="22"/>
  <c r="AE75" i="22" s="1"/>
  <c r="AB111" i="22"/>
  <c r="AD111" i="22" s="1"/>
  <c r="AC111" i="22"/>
  <c r="AE111" i="22" s="1"/>
  <c r="AB122" i="22"/>
  <c r="AD122" i="22" s="1"/>
  <c r="AC122" i="22"/>
  <c r="AE122" i="22" s="1"/>
  <c r="AB29" i="22"/>
  <c r="AD29" i="22" s="1"/>
  <c r="AC29" i="22"/>
  <c r="AE29" i="22" s="1"/>
  <c r="AB104" i="22"/>
  <c r="AD104" i="22" s="1"/>
  <c r="AC104" i="22"/>
  <c r="AE104" i="22" s="1"/>
  <c r="AB78" i="22"/>
  <c r="AD78" i="22" s="1"/>
  <c r="AC78" i="22"/>
  <c r="AE78" i="22" s="1"/>
  <c r="AB79" i="22"/>
  <c r="AD79" i="22" s="1"/>
  <c r="AC79" i="22"/>
  <c r="AE79" i="22" s="1"/>
  <c r="AB6" i="22"/>
  <c r="AD6" i="22" s="1"/>
  <c r="AC6" i="22"/>
  <c r="AE6" i="22" s="1"/>
  <c r="AB81" i="22"/>
  <c r="AD81" i="22" s="1"/>
  <c r="AC81" i="22"/>
  <c r="AE81" i="22" s="1"/>
  <c r="AB119" i="22"/>
  <c r="AD119" i="22" s="1"/>
  <c r="AC119" i="22"/>
  <c r="AE119" i="22" s="1"/>
  <c r="AB37" i="22"/>
  <c r="AD37" i="22" s="1"/>
  <c r="AC37" i="22"/>
  <c r="AE37" i="22" s="1"/>
  <c r="AB60" i="22"/>
  <c r="AD60" i="22" s="1"/>
  <c r="AC60" i="22"/>
  <c r="AE60" i="22" s="1"/>
  <c r="AB110" i="22"/>
  <c r="AD110" i="22" s="1"/>
  <c r="AC110" i="22"/>
  <c r="AE110" i="22" s="1"/>
  <c r="AB3" i="22"/>
  <c r="AD3" i="22" s="1"/>
  <c r="AC3" i="22"/>
  <c r="AE3" i="22" s="1"/>
  <c r="AB97" i="22"/>
  <c r="AD97" i="22" s="1"/>
  <c r="AC97" i="22"/>
  <c r="AE97" i="22" s="1"/>
  <c r="AB83" i="22"/>
  <c r="AD83" i="22" s="1"/>
  <c r="AC83" i="22"/>
  <c r="AE83" i="22" s="1"/>
  <c r="AB26" i="22"/>
  <c r="AD26" i="22" s="1"/>
  <c r="AC26" i="22"/>
  <c r="AE26" i="22" s="1"/>
  <c r="AB84" i="22"/>
  <c r="AD84" i="22" s="1"/>
  <c r="AC84" i="22"/>
  <c r="AE84" i="22" s="1"/>
  <c r="AB45" i="22"/>
  <c r="AD45" i="22" s="1"/>
  <c r="AC45" i="22"/>
  <c r="AE45" i="22" s="1"/>
  <c r="AB85" i="22"/>
  <c r="AD85" i="22" s="1"/>
  <c r="AC85" i="22"/>
  <c r="AE85" i="22" s="1"/>
  <c r="AB48" i="22"/>
  <c r="AD48" i="22" s="1"/>
  <c r="AC48" i="22"/>
  <c r="AE48" i="22" s="1"/>
  <c r="AB39" i="22"/>
  <c r="AD39" i="22" s="1"/>
  <c r="AC39" i="22"/>
  <c r="AE39" i="22" s="1"/>
  <c r="AB25" i="22"/>
  <c r="AD25" i="22" s="1"/>
  <c r="AC25" i="22"/>
  <c r="AE25" i="22" s="1"/>
  <c r="AB34" i="22"/>
  <c r="AD34" i="22" s="1"/>
  <c r="AC34" i="22"/>
  <c r="AE34" i="22" s="1"/>
  <c r="AB12" i="22"/>
  <c r="AD12" i="22" s="1"/>
  <c r="AC12" i="22"/>
  <c r="AE12" i="22" s="1"/>
  <c r="AB101" i="22"/>
  <c r="AD101" i="22" s="1"/>
  <c r="AC101" i="22"/>
  <c r="AE101" i="22" s="1"/>
  <c r="AB63" i="22"/>
  <c r="AD63" i="22" s="1"/>
  <c r="AC63" i="22"/>
  <c r="AE63" i="22" s="1"/>
  <c r="AB91" i="22"/>
  <c r="AD91" i="22" s="1"/>
  <c r="AC91" i="22"/>
  <c r="AE91" i="22" s="1"/>
  <c r="AB55" i="22"/>
  <c r="AD55" i="22" s="1"/>
  <c r="AC55" i="22"/>
  <c r="AE55" i="22" s="1"/>
  <c r="AB46" i="22"/>
  <c r="AD46" i="22" s="1"/>
  <c r="AC46" i="22"/>
  <c r="AE46" i="22" s="1"/>
  <c r="AB86" i="22"/>
  <c r="AD86" i="22" s="1"/>
  <c r="AC86" i="22"/>
  <c r="AE86" i="22" s="1"/>
  <c r="AB5" i="22"/>
  <c r="AD5" i="22" s="1"/>
  <c r="AC5" i="22"/>
  <c r="AE5" i="22" s="1"/>
  <c r="AB87" i="22"/>
  <c r="AD87" i="22" s="1"/>
  <c r="AC87" i="22"/>
  <c r="AE87" i="22" s="1"/>
  <c r="AB61" i="22"/>
  <c r="AD61" i="22" s="1"/>
  <c r="AC61" i="22"/>
  <c r="AE61" i="22" s="1"/>
  <c r="AB47" i="22"/>
  <c r="AD47" i="22" s="1"/>
  <c r="AC47" i="22"/>
  <c r="AE47" i="22" s="1"/>
  <c r="AB88" i="22"/>
  <c r="AD88" i="22" s="1"/>
  <c r="AC88" i="22"/>
  <c r="AE88" i="22" s="1"/>
  <c r="AB89" i="22"/>
  <c r="AD89" i="22" s="1"/>
  <c r="AC89" i="22"/>
  <c r="AE89" i="22" s="1"/>
  <c r="AB117" i="22"/>
  <c r="AD117" i="22" s="1"/>
  <c r="AC117" i="22"/>
  <c r="AE117" i="22" s="1"/>
  <c r="AB116" i="22"/>
  <c r="AD116" i="22" s="1"/>
  <c r="AC116" i="22"/>
  <c r="AE116" i="22" s="1"/>
  <c r="AB114" i="22"/>
  <c r="AD114" i="22" s="1"/>
  <c r="AC114" i="22"/>
  <c r="AE114" i="22" s="1"/>
  <c r="AB90" i="22"/>
  <c r="AD90" i="22" s="1"/>
  <c r="AC90" i="22"/>
  <c r="AE90" i="22" s="1"/>
  <c r="AB92" i="22"/>
  <c r="AD92" i="22" s="1"/>
  <c r="AC92" i="22"/>
  <c r="AE92" i="22" s="1"/>
  <c r="AB35" i="22"/>
  <c r="AD35" i="22" s="1"/>
  <c r="AC35" i="22"/>
  <c r="AE35" i="22" s="1"/>
  <c r="AB99" i="22"/>
  <c r="AD99" i="22" s="1"/>
  <c r="AC99" i="22"/>
  <c r="AE99" i="22" s="1"/>
  <c r="AB95" i="22"/>
  <c r="AD95" i="22" s="1"/>
  <c r="AC95" i="22"/>
  <c r="AE95" i="22" s="1"/>
  <c r="AB58" i="22"/>
  <c r="AD58" i="22" s="1"/>
  <c r="AC58" i="22"/>
  <c r="AE58" i="22" s="1"/>
  <c r="AB73" i="22"/>
  <c r="AD73" i="22" s="1"/>
  <c r="AC73" i="22"/>
  <c r="AE73" i="22" s="1"/>
  <c r="AB68" i="22"/>
  <c r="AD68" i="22" s="1"/>
  <c r="AC68" i="22"/>
  <c r="AE68" i="22" s="1"/>
  <c r="AB16" i="22"/>
  <c r="AD16" i="22" s="1"/>
  <c r="AC16" i="22"/>
  <c r="AE16" i="22" s="1"/>
  <c r="AB76" i="22"/>
  <c r="AD76" i="22" s="1"/>
  <c r="AC76" i="22"/>
  <c r="AE76" i="22" s="1"/>
  <c r="AB77" i="22"/>
  <c r="AD77" i="22" s="1"/>
  <c r="AC77" i="22"/>
  <c r="AE77" i="22" s="1"/>
  <c r="AB105" i="22"/>
  <c r="AD105" i="22" s="1"/>
  <c r="AC105" i="22"/>
  <c r="AE105" i="22" s="1"/>
  <c r="AB42" i="22"/>
  <c r="AD42" i="22" s="1"/>
  <c r="AC42" i="22"/>
  <c r="AE42" i="22" s="1"/>
  <c r="AB80" i="22"/>
  <c r="AD80" i="22" s="1"/>
  <c r="AC80" i="22"/>
  <c r="AE80" i="22" s="1"/>
  <c r="AB98" i="22"/>
  <c r="AD98" i="22" s="1"/>
  <c r="AC98" i="22"/>
  <c r="AE98" i="22" s="1"/>
  <c r="AB24" i="22"/>
  <c r="AD24" i="22" s="1"/>
  <c r="AC24" i="22"/>
  <c r="AE24" i="22" s="1"/>
  <c r="AB33" i="22"/>
  <c r="AD33" i="22" s="1"/>
  <c r="AC33" i="22"/>
  <c r="AE33" i="22" s="1"/>
  <c r="AB32" i="22"/>
  <c r="AD32" i="22" s="1"/>
  <c r="AC32" i="22"/>
  <c r="AE32" i="22" s="1"/>
  <c r="AB100" i="22"/>
  <c r="AD100" i="22" s="1"/>
  <c r="AC100" i="22"/>
  <c r="AE100" i="22" s="1"/>
  <c r="AB103" i="22"/>
  <c r="AD103" i="22" s="1"/>
  <c r="AC103" i="22"/>
  <c r="AE103" i="22" s="1"/>
  <c r="AB56" i="22"/>
  <c r="AD56" i="22" s="1"/>
  <c r="AC56" i="22"/>
  <c r="AE56" i="22" s="1"/>
  <c r="AB64" i="22"/>
  <c r="AD64" i="22" s="1"/>
  <c r="AC64" i="22"/>
  <c r="AE64" i="22" s="1"/>
  <c r="AB20" i="22"/>
  <c r="AD20" i="22" s="1"/>
  <c r="AC20" i="22"/>
  <c r="AE20" i="22" s="1"/>
  <c r="AB108" i="22"/>
  <c r="AD108" i="22" s="1"/>
  <c r="AC108" i="22"/>
  <c r="AE108" i="22" s="1"/>
  <c r="AB43" i="22"/>
  <c r="AD43" i="22" s="1"/>
  <c r="AC43" i="22"/>
  <c r="AE43" i="22" s="1"/>
  <c r="AB23" i="22"/>
  <c r="AD23" i="22" s="1"/>
  <c r="AC23" i="22"/>
  <c r="AE23" i="22" s="1"/>
  <c r="AB14" i="22"/>
  <c r="AD14" i="22" s="1"/>
  <c r="AC14" i="22"/>
  <c r="AE14" i="22" s="1"/>
  <c r="AB94" i="22"/>
  <c r="AD94" i="22" s="1"/>
  <c r="AC94" i="22"/>
  <c r="AE94" i="22" s="1"/>
  <c r="AB28" i="22"/>
  <c r="AD28" i="22" s="1"/>
  <c r="AC28" i="22"/>
  <c r="AE28" i="22" s="1"/>
  <c r="AB52" i="22"/>
  <c r="AD52" i="22" s="1"/>
  <c r="AC52" i="22"/>
  <c r="AE52" i="22" s="1"/>
  <c r="AB49" i="22"/>
  <c r="AD49" i="22" s="1"/>
  <c r="AC49" i="22"/>
  <c r="AE49" i="22" s="1"/>
  <c r="AB8" i="22"/>
  <c r="AD8" i="22" s="1"/>
  <c r="AC8" i="22"/>
  <c r="AE8" i="22" s="1"/>
  <c r="AB82" i="22"/>
  <c r="AD82" i="22" s="1"/>
  <c r="AC82" i="22"/>
  <c r="AE82" i="22" s="1"/>
  <c r="AB9" i="22"/>
  <c r="AD9" i="22" s="1"/>
  <c r="AC9" i="22"/>
  <c r="AE9" i="22" s="1"/>
  <c r="AB102" i="22"/>
  <c r="AD102" i="22" s="1"/>
  <c r="AC102" i="22"/>
  <c r="AE102" i="22" s="1"/>
  <c r="AB93" i="22"/>
  <c r="AD93" i="22" s="1"/>
  <c r="AC93" i="22"/>
  <c r="AE93" i="22" s="1"/>
  <c r="AB112" i="22"/>
  <c r="AD112" i="22" s="1"/>
  <c r="AC112" i="22"/>
  <c r="AE112" i="22" s="1"/>
  <c r="AB120" i="22"/>
  <c r="AD120" i="22" s="1"/>
  <c r="AC120" i="22"/>
  <c r="AE120" i="22" s="1"/>
  <c r="AB53" i="22"/>
  <c r="AD53" i="22" s="1"/>
  <c r="AC53" i="22"/>
  <c r="AE53" i="22" s="1"/>
  <c r="AB106" i="22"/>
  <c r="AD106" i="22" s="1"/>
  <c r="AC106" i="22"/>
  <c r="AE106" i="22" s="1"/>
  <c r="AB107" i="22"/>
  <c r="AD107" i="22" s="1"/>
  <c r="AC107" i="22"/>
  <c r="AE107" i="22" s="1"/>
  <c r="AB59" i="22"/>
  <c r="AD59" i="22" s="1"/>
  <c r="AC59" i="22"/>
  <c r="AE59" i="22" s="1"/>
  <c r="AB109" i="22"/>
  <c r="AD109" i="22" s="1"/>
  <c r="AC109" i="22"/>
  <c r="AE109" i="22" s="1"/>
  <c r="AB7" i="22"/>
  <c r="AD7" i="22" s="1"/>
  <c r="AC7" i="22"/>
  <c r="AE7" i="22" s="1"/>
  <c r="AB66" i="22"/>
  <c r="AD66" i="22" s="1"/>
  <c r="AC66" i="22"/>
  <c r="AE66" i="22" s="1"/>
  <c r="AB30" i="22"/>
  <c r="AD30" i="22" s="1"/>
  <c r="AC30" i="22"/>
  <c r="AE30" i="22" s="1"/>
  <c r="AB113" i="22"/>
  <c r="AD113" i="22" s="1"/>
  <c r="AC113" i="22"/>
  <c r="AE113" i="22" s="1"/>
  <c r="AB27" i="22"/>
  <c r="AD27" i="22" s="1"/>
  <c r="AC27" i="22"/>
  <c r="AE27" i="22" s="1"/>
  <c r="AB62" i="22"/>
  <c r="AD62" i="22" s="1"/>
  <c r="AC62" i="22"/>
  <c r="AE62" i="22" s="1"/>
  <c r="AB65" i="22"/>
  <c r="AD65" i="22" s="1"/>
  <c r="AC65" i="22"/>
  <c r="AE65" i="22" s="1"/>
  <c r="AB21" i="22"/>
  <c r="AD21" i="22" s="1"/>
  <c r="AC21" i="22"/>
  <c r="AE21" i="22" s="1"/>
  <c r="AB118" i="22"/>
  <c r="AD118" i="22" s="1"/>
  <c r="AC118" i="22"/>
  <c r="AE118" i="22" s="1"/>
  <c r="AB22" i="22"/>
  <c r="AD22" i="22" s="1"/>
  <c r="AC22" i="22"/>
  <c r="AE22" i="22" s="1"/>
  <c r="AB51" i="22"/>
  <c r="AD51" i="22" s="1"/>
  <c r="AC51" i="22"/>
  <c r="AE51" i="22" s="1"/>
  <c r="AB121" i="22"/>
  <c r="AD121" i="22" s="1"/>
  <c r="AC121" i="22"/>
  <c r="AE121" i="22" s="1"/>
  <c r="AB50" i="22"/>
  <c r="AD50" i="22" s="1"/>
  <c r="AC50" i="22"/>
  <c r="AE50" i="22" s="1"/>
  <c r="AC4" i="22"/>
  <c r="AE4" i="22" s="1"/>
  <c r="AB4" i="22"/>
  <c r="AD4" i="22" s="1"/>
  <c r="O40" i="22"/>
  <c r="Q40" i="22" s="1"/>
  <c r="P40" i="22"/>
  <c r="R40" i="22" s="1"/>
  <c r="O70" i="22"/>
  <c r="Q70" i="22" s="1"/>
  <c r="P70" i="22"/>
  <c r="R70" i="22" s="1"/>
  <c r="O44" i="22"/>
  <c r="Q44" i="22" s="1"/>
  <c r="P44" i="22"/>
  <c r="R44" i="22" s="1"/>
  <c r="O115" i="22"/>
  <c r="Q115" i="22" s="1"/>
  <c r="P115" i="22"/>
  <c r="R115" i="22" s="1"/>
  <c r="O18" i="22"/>
  <c r="Q18" i="22" s="1"/>
  <c r="P18" i="22"/>
  <c r="R18" i="22" s="1"/>
  <c r="O11" i="22"/>
  <c r="Q11" i="22" s="1"/>
  <c r="P11" i="22"/>
  <c r="R11" i="22" s="1"/>
  <c r="O71" i="22"/>
  <c r="Q71" i="22" s="1"/>
  <c r="P71" i="22"/>
  <c r="R71" i="22" s="1"/>
  <c r="O36" i="22"/>
  <c r="Q36" i="22" s="1"/>
  <c r="P36" i="22"/>
  <c r="R36" i="22" s="1"/>
  <c r="O96" i="22"/>
  <c r="Q96" i="22" s="1"/>
  <c r="P96" i="22"/>
  <c r="R96" i="22" s="1"/>
  <c r="O13" i="22"/>
  <c r="Q13" i="22" s="1"/>
  <c r="P13" i="22"/>
  <c r="R13" i="22" s="1"/>
  <c r="O74" i="22"/>
  <c r="Q74" i="22" s="1"/>
  <c r="P74" i="22"/>
  <c r="R74" i="22" s="1"/>
  <c r="O15" i="22"/>
  <c r="Q15" i="22" s="1"/>
  <c r="P15" i="22"/>
  <c r="R15" i="22" s="1"/>
  <c r="O41" i="22"/>
  <c r="Q41" i="22" s="1"/>
  <c r="P41" i="22"/>
  <c r="R41" i="22" s="1"/>
  <c r="O17" i="22"/>
  <c r="Q17" i="22" s="1"/>
  <c r="P17" i="22"/>
  <c r="R17" i="22" s="1"/>
  <c r="O31" i="22"/>
  <c r="Q31" i="22" s="1"/>
  <c r="P31" i="22"/>
  <c r="R31" i="22" s="1"/>
  <c r="O19" i="22"/>
  <c r="Q19" i="22" s="1"/>
  <c r="P19" i="22"/>
  <c r="R19" i="22" s="1"/>
  <c r="O69" i="22"/>
  <c r="Q69" i="22" s="1"/>
  <c r="P69" i="22"/>
  <c r="R69" i="22" s="1"/>
  <c r="O72" i="22"/>
  <c r="Q72" i="22" s="1"/>
  <c r="P72" i="22"/>
  <c r="R72" i="22" s="1"/>
  <c r="O38" i="22"/>
  <c r="Q38" i="22" s="1"/>
  <c r="P38" i="22"/>
  <c r="R38" i="22" s="1"/>
  <c r="O67" i="22"/>
  <c r="Q67" i="22" s="1"/>
  <c r="P67" i="22"/>
  <c r="R67" i="22" s="1"/>
  <c r="O10" i="22"/>
  <c r="Q10" i="22" s="1"/>
  <c r="P10" i="22"/>
  <c r="R10" i="22" s="1"/>
  <c r="O57" i="22"/>
  <c r="Q57" i="22" s="1"/>
  <c r="P57" i="22"/>
  <c r="R57" i="22" s="1"/>
  <c r="O54" i="22"/>
  <c r="Q54" i="22" s="1"/>
  <c r="P54" i="22"/>
  <c r="R54" i="22" s="1"/>
  <c r="O75" i="22"/>
  <c r="Q75" i="22" s="1"/>
  <c r="P75" i="22"/>
  <c r="R75" i="22" s="1"/>
  <c r="O111" i="22"/>
  <c r="Q111" i="22" s="1"/>
  <c r="P111" i="22"/>
  <c r="R111" i="22" s="1"/>
  <c r="O122" i="22"/>
  <c r="Q122" i="22" s="1"/>
  <c r="P122" i="22"/>
  <c r="R122" i="22" s="1"/>
  <c r="O29" i="22"/>
  <c r="Q29" i="22" s="1"/>
  <c r="P29" i="22"/>
  <c r="R29" i="22" s="1"/>
  <c r="O104" i="22"/>
  <c r="Q104" i="22" s="1"/>
  <c r="P104" i="22"/>
  <c r="R104" i="22" s="1"/>
  <c r="O78" i="22"/>
  <c r="Q78" i="22" s="1"/>
  <c r="P78" i="22"/>
  <c r="R78" i="22" s="1"/>
  <c r="O79" i="22"/>
  <c r="Q79" i="22" s="1"/>
  <c r="P79" i="22"/>
  <c r="R79" i="22" s="1"/>
  <c r="O6" i="22"/>
  <c r="Q6" i="22" s="1"/>
  <c r="P6" i="22"/>
  <c r="R6" i="22" s="1"/>
  <c r="O81" i="22"/>
  <c r="Q81" i="22" s="1"/>
  <c r="P81" i="22"/>
  <c r="R81" i="22" s="1"/>
  <c r="O119" i="22"/>
  <c r="Q119" i="22" s="1"/>
  <c r="P119" i="22"/>
  <c r="R119" i="22" s="1"/>
  <c r="O37" i="22"/>
  <c r="Q37" i="22" s="1"/>
  <c r="P37" i="22"/>
  <c r="R37" i="22" s="1"/>
  <c r="O60" i="22"/>
  <c r="Q60" i="22" s="1"/>
  <c r="P60" i="22"/>
  <c r="R60" i="22" s="1"/>
  <c r="O110" i="22"/>
  <c r="Q110" i="22" s="1"/>
  <c r="P110" i="22"/>
  <c r="R110" i="22" s="1"/>
  <c r="O3" i="22"/>
  <c r="Q3" i="22" s="1"/>
  <c r="P3" i="22"/>
  <c r="R3" i="22" s="1"/>
  <c r="O97" i="22"/>
  <c r="Q97" i="22" s="1"/>
  <c r="P97" i="22"/>
  <c r="R97" i="22" s="1"/>
  <c r="O83" i="22"/>
  <c r="Q83" i="22" s="1"/>
  <c r="P83" i="22"/>
  <c r="R83" i="22" s="1"/>
  <c r="O26" i="22"/>
  <c r="Q26" i="22" s="1"/>
  <c r="P26" i="22"/>
  <c r="R26" i="22" s="1"/>
  <c r="O84" i="22"/>
  <c r="Q84" i="22" s="1"/>
  <c r="P84" i="22"/>
  <c r="R84" i="22" s="1"/>
  <c r="O45" i="22"/>
  <c r="Q45" i="22" s="1"/>
  <c r="P45" i="22"/>
  <c r="R45" i="22" s="1"/>
  <c r="O85" i="22"/>
  <c r="Q85" i="22" s="1"/>
  <c r="P85" i="22"/>
  <c r="R85" i="22" s="1"/>
  <c r="O48" i="22"/>
  <c r="Q48" i="22" s="1"/>
  <c r="P48" i="22"/>
  <c r="R48" i="22" s="1"/>
  <c r="O39" i="22"/>
  <c r="Q39" i="22" s="1"/>
  <c r="P39" i="22"/>
  <c r="R39" i="22" s="1"/>
  <c r="O25" i="22"/>
  <c r="Q25" i="22" s="1"/>
  <c r="P25" i="22"/>
  <c r="R25" i="22" s="1"/>
  <c r="O34" i="22"/>
  <c r="Q34" i="22" s="1"/>
  <c r="P34" i="22"/>
  <c r="R34" i="22" s="1"/>
  <c r="O12" i="22"/>
  <c r="Q12" i="22" s="1"/>
  <c r="P12" i="22"/>
  <c r="R12" i="22" s="1"/>
  <c r="O101" i="22"/>
  <c r="Q101" i="22" s="1"/>
  <c r="P101" i="22"/>
  <c r="R101" i="22" s="1"/>
  <c r="O63" i="22"/>
  <c r="Q63" i="22" s="1"/>
  <c r="P63" i="22"/>
  <c r="R63" i="22" s="1"/>
  <c r="O91" i="22"/>
  <c r="Q91" i="22" s="1"/>
  <c r="P91" i="22"/>
  <c r="R91" i="22" s="1"/>
  <c r="O55" i="22"/>
  <c r="Q55" i="22" s="1"/>
  <c r="P55" i="22"/>
  <c r="R55" i="22" s="1"/>
  <c r="O46" i="22"/>
  <c r="Q46" i="22" s="1"/>
  <c r="P46" i="22"/>
  <c r="R46" i="22" s="1"/>
  <c r="O86" i="22"/>
  <c r="Q86" i="22" s="1"/>
  <c r="P86" i="22"/>
  <c r="R86" i="22" s="1"/>
  <c r="O5" i="22"/>
  <c r="Q5" i="22" s="1"/>
  <c r="P5" i="22"/>
  <c r="R5" i="22" s="1"/>
  <c r="O87" i="22"/>
  <c r="Q87" i="22" s="1"/>
  <c r="P87" i="22"/>
  <c r="R87" i="22" s="1"/>
  <c r="O61" i="22"/>
  <c r="Q61" i="22" s="1"/>
  <c r="P61" i="22"/>
  <c r="R61" i="22" s="1"/>
  <c r="O47" i="22"/>
  <c r="Q47" i="22" s="1"/>
  <c r="P47" i="22"/>
  <c r="R47" i="22" s="1"/>
  <c r="O88" i="22"/>
  <c r="Q88" i="22" s="1"/>
  <c r="P88" i="22"/>
  <c r="R88" i="22" s="1"/>
  <c r="O89" i="22"/>
  <c r="Q89" i="22" s="1"/>
  <c r="P89" i="22"/>
  <c r="R89" i="22" s="1"/>
  <c r="O117" i="22"/>
  <c r="Q117" i="22" s="1"/>
  <c r="P117" i="22"/>
  <c r="R117" i="22" s="1"/>
  <c r="O116" i="22"/>
  <c r="Q116" i="22" s="1"/>
  <c r="P116" i="22"/>
  <c r="R116" i="22" s="1"/>
  <c r="O114" i="22"/>
  <c r="Q114" i="22" s="1"/>
  <c r="P114" i="22"/>
  <c r="R114" i="22" s="1"/>
  <c r="O90" i="22"/>
  <c r="Q90" i="22" s="1"/>
  <c r="P90" i="22"/>
  <c r="R90" i="22" s="1"/>
  <c r="O92" i="22"/>
  <c r="Q92" i="22" s="1"/>
  <c r="P92" i="22"/>
  <c r="R92" i="22" s="1"/>
  <c r="O35" i="22"/>
  <c r="Q35" i="22" s="1"/>
  <c r="P35" i="22"/>
  <c r="R35" i="22" s="1"/>
  <c r="O99" i="22"/>
  <c r="Q99" i="22" s="1"/>
  <c r="P99" i="22"/>
  <c r="R99" i="22" s="1"/>
  <c r="O95" i="22"/>
  <c r="Q95" i="22" s="1"/>
  <c r="P95" i="22"/>
  <c r="R95" i="22" s="1"/>
  <c r="O58" i="22"/>
  <c r="Q58" i="22" s="1"/>
  <c r="P58" i="22"/>
  <c r="R58" i="22" s="1"/>
  <c r="O73" i="22"/>
  <c r="Q73" i="22" s="1"/>
  <c r="P73" i="22"/>
  <c r="R73" i="22" s="1"/>
  <c r="O68" i="22"/>
  <c r="Q68" i="22" s="1"/>
  <c r="P68" i="22"/>
  <c r="R68" i="22" s="1"/>
  <c r="O16" i="22"/>
  <c r="Q16" i="22" s="1"/>
  <c r="P16" i="22"/>
  <c r="R16" i="22" s="1"/>
  <c r="O76" i="22"/>
  <c r="Q76" i="22" s="1"/>
  <c r="P76" i="22"/>
  <c r="R76" i="22" s="1"/>
  <c r="O77" i="22"/>
  <c r="Q77" i="22" s="1"/>
  <c r="P77" i="22"/>
  <c r="R77" i="22" s="1"/>
  <c r="O105" i="22"/>
  <c r="Q105" i="22" s="1"/>
  <c r="P105" i="22"/>
  <c r="R105" i="22" s="1"/>
  <c r="O42" i="22"/>
  <c r="Q42" i="22" s="1"/>
  <c r="P42" i="22"/>
  <c r="R42" i="22" s="1"/>
  <c r="O80" i="22"/>
  <c r="Q80" i="22" s="1"/>
  <c r="P80" i="22"/>
  <c r="R80" i="22" s="1"/>
  <c r="O98" i="22"/>
  <c r="Q98" i="22" s="1"/>
  <c r="P98" i="22"/>
  <c r="R98" i="22" s="1"/>
  <c r="O24" i="22"/>
  <c r="Q24" i="22" s="1"/>
  <c r="P24" i="22"/>
  <c r="R24" i="22" s="1"/>
  <c r="O33" i="22"/>
  <c r="Q33" i="22" s="1"/>
  <c r="P33" i="22"/>
  <c r="R33" i="22" s="1"/>
  <c r="O32" i="22"/>
  <c r="Q32" i="22" s="1"/>
  <c r="P32" i="22"/>
  <c r="R32" i="22" s="1"/>
  <c r="O100" i="22"/>
  <c r="Q100" i="22" s="1"/>
  <c r="P100" i="22"/>
  <c r="R100" i="22" s="1"/>
  <c r="O103" i="22"/>
  <c r="Q103" i="22" s="1"/>
  <c r="P103" i="22"/>
  <c r="R103" i="22" s="1"/>
  <c r="O56" i="22"/>
  <c r="Q56" i="22" s="1"/>
  <c r="P56" i="22"/>
  <c r="R56" i="22" s="1"/>
  <c r="O64" i="22"/>
  <c r="Q64" i="22" s="1"/>
  <c r="P64" i="22"/>
  <c r="R64" i="22" s="1"/>
  <c r="O20" i="22"/>
  <c r="Q20" i="22" s="1"/>
  <c r="P20" i="22"/>
  <c r="R20" i="22" s="1"/>
  <c r="O108" i="22"/>
  <c r="Q108" i="22" s="1"/>
  <c r="P108" i="22"/>
  <c r="R108" i="22" s="1"/>
  <c r="O43" i="22"/>
  <c r="Q43" i="22" s="1"/>
  <c r="P43" i="22"/>
  <c r="R43" i="22" s="1"/>
  <c r="O23" i="22"/>
  <c r="Q23" i="22" s="1"/>
  <c r="P23" i="22"/>
  <c r="R23" i="22" s="1"/>
  <c r="O14" i="22"/>
  <c r="Q14" i="22" s="1"/>
  <c r="P14" i="22"/>
  <c r="R14" i="22" s="1"/>
  <c r="O94" i="22"/>
  <c r="Q94" i="22" s="1"/>
  <c r="P94" i="22"/>
  <c r="R94" i="22" s="1"/>
  <c r="O28" i="22"/>
  <c r="Q28" i="22" s="1"/>
  <c r="P28" i="22"/>
  <c r="R28" i="22" s="1"/>
  <c r="O52" i="22"/>
  <c r="Q52" i="22" s="1"/>
  <c r="P52" i="22"/>
  <c r="R52" i="22" s="1"/>
  <c r="O49" i="22"/>
  <c r="Q49" i="22" s="1"/>
  <c r="P49" i="22"/>
  <c r="R49" i="22" s="1"/>
  <c r="O8" i="22"/>
  <c r="Q8" i="22" s="1"/>
  <c r="P8" i="22"/>
  <c r="R8" i="22" s="1"/>
  <c r="O82" i="22"/>
  <c r="Q82" i="22" s="1"/>
  <c r="P82" i="22"/>
  <c r="R82" i="22" s="1"/>
  <c r="O9" i="22"/>
  <c r="Q9" i="22" s="1"/>
  <c r="P9" i="22"/>
  <c r="R9" i="22" s="1"/>
  <c r="O102" i="22"/>
  <c r="Q102" i="22" s="1"/>
  <c r="P102" i="22"/>
  <c r="R102" i="22" s="1"/>
  <c r="O93" i="22"/>
  <c r="Q93" i="22" s="1"/>
  <c r="P93" i="22"/>
  <c r="R93" i="22" s="1"/>
  <c r="O112" i="22"/>
  <c r="Q112" i="22" s="1"/>
  <c r="P112" i="22"/>
  <c r="R112" i="22" s="1"/>
  <c r="O120" i="22"/>
  <c r="Q120" i="22" s="1"/>
  <c r="P120" i="22"/>
  <c r="R120" i="22" s="1"/>
  <c r="O53" i="22"/>
  <c r="Q53" i="22" s="1"/>
  <c r="P53" i="22"/>
  <c r="R53" i="22" s="1"/>
  <c r="O106" i="22"/>
  <c r="Q106" i="22" s="1"/>
  <c r="P106" i="22"/>
  <c r="R106" i="22" s="1"/>
  <c r="O107" i="22"/>
  <c r="Q107" i="22" s="1"/>
  <c r="P107" i="22"/>
  <c r="R107" i="22" s="1"/>
  <c r="O59" i="22"/>
  <c r="Q59" i="22" s="1"/>
  <c r="P59" i="22"/>
  <c r="R59" i="22" s="1"/>
  <c r="O109" i="22"/>
  <c r="Q109" i="22" s="1"/>
  <c r="P109" i="22"/>
  <c r="R109" i="22" s="1"/>
  <c r="O7" i="22"/>
  <c r="Q7" i="22" s="1"/>
  <c r="P7" i="22"/>
  <c r="R7" i="22" s="1"/>
  <c r="O66" i="22"/>
  <c r="Q66" i="22" s="1"/>
  <c r="P66" i="22"/>
  <c r="R66" i="22" s="1"/>
  <c r="O30" i="22"/>
  <c r="Q30" i="22" s="1"/>
  <c r="P30" i="22"/>
  <c r="R30" i="22" s="1"/>
  <c r="O113" i="22"/>
  <c r="Q113" i="22" s="1"/>
  <c r="P113" i="22"/>
  <c r="R113" i="22" s="1"/>
  <c r="O27" i="22"/>
  <c r="Q27" i="22" s="1"/>
  <c r="P27" i="22"/>
  <c r="R27" i="22" s="1"/>
  <c r="O62" i="22"/>
  <c r="Q62" i="22" s="1"/>
  <c r="P62" i="22"/>
  <c r="R62" i="22" s="1"/>
  <c r="O65" i="22"/>
  <c r="Q65" i="22" s="1"/>
  <c r="P65" i="22"/>
  <c r="R65" i="22" s="1"/>
  <c r="O21" i="22"/>
  <c r="Q21" i="22" s="1"/>
  <c r="P21" i="22"/>
  <c r="R21" i="22" s="1"/>
  <c r="O118" i="22"/>
  <c r="Q118" i="22" s="1"/>
  <c r="P118" i="22"/>
  <c r="R118" i="22" s="1"/>
  <c r="O22" i="22"/>
  <c r="Q22" i="22" s="1"/>
  <c r="P22" i="22"/>
  <c r="R22" i="22" s="1"/>
  <c r="O51" i="22"/>
  <c r="Q51" i="22" s="1"/>
  <c r="P51" i="22"/>
  <c r="R51" i="22" s="1"/>
  <c r="O121" i="22"/>
  <c r="Q121" i="22" s="1"/>
  <c r="P121" i="22"/>
  <c r="R121" i="22" s="1"/>
  <c r="O50" i="22"/>
  <c r="Q50" i="22" s="1"/>
  <c r="P50" i="22"/>
  <c r="R50" i="22" s="1"/>
  <c r="P4" i="22"/>
  <c r="R4" i="22" s="1"/>
  <c r="O4" i="22"/>
  <c r="Q4" i="22" s="1"/>
  <c r="I40" i="22"/>
  <c r="K40" i="22" s="1"/>
  <c r="I70" i="22"/>
  <c r="K70" i="22" s="1"/>
  <c r="I44" i="22"/>
  <c r="K44" i="22" s="1"/>
  <c r="I115" i="22"/>
  <c r="K115" i="22" s="1"/>
  <c r="I18" i="22"/>
  <c r="K18" i="22" s="1"/>
  <c r="I11" i="22"/>
  <c r="K11" i="22" s="1"/>
  <c r="I71" i="22"/>
  <c r="K71" i="22" s="1"/>
  <c r="I36" i="22"/>
  <c r="K36" i="22" s="1"/>
  <c r="I96" i="22"/>
  <c r="K96" i="22" s="1"/>
  <c r="I13" i="22"/>
  <c r="K13" i="22" s="1"/>
  <c r="I74" i="22"/>
  <c r="K74" i="22" s="1"/>
  <c r="I15" i="22"/>
  <c r="K15" i="22" s="1"/>
  <c r="I41" i="22"/>
  <c r="K41" i="22" s="1"/>
  <c r="I17" i="22"/>
  <c r="K17" i="22" s="1"/>
  <c r="I31" i="22"/>
  <c r="K31" i="22" s="1"/>
  <c r="I19" i="22"/>
  <c r="K19" i="22" s="1"/>
  <c r="I69" i="22"/>
  <c r="K69" i="22" s="1"/>
  <c r="I72" i="22"/>
  <c r="K72" i="22" s="1"/>
  <c r="I38" i="22"/>
  <c r="K38" i="22" s="1"/>
  <c r="I67" i="22"/>
  <c r="K67" i="22" s="1"/>
  <c r="I10" i="22"/>
  <c r="K10" i="22" s="1"/>
  <c r="I57" i="22"/>
  <c r="K57" i="22" s="1"/>
  <c r="I54" i="22"/>
  <c r="K54" i="22" s="1"/>
  <c r="I75" i="22"/>
  <c r="K75" i="22" s="1"/>
  <c r="I111" i="22"/>
  <c r="K111" i="22" s="1"/>
  <c r="I122" i="22"/>
  <c r="K122" i="22" s="1"/>
  <c r="I29" i="22"/>
  <c r="K29" i="22" s="1"/>
  <c r="I104" i="22"/>
  <c r="K104" i="22" s="1"/>
  <c r="I78" i="22"/>
  <c r="K78" i="22" s="1"/>
  <c r="I79" i="22"/>
  <c r="K79" i="22" s="1"/>
  <c r="I6" i="22"/>
  <c r="K6" i="22" s="1"/>
  <c r="I81" i="22"/>
  <c r="K81" i="22" s="1"/>
  <c r="I119" i="22"/>
  <c r="K119" i="22" s="1"/>
  <c r="I37" i="22"/>
  <c r="K37" i="22" s="1"/>
  <c r="I60" i="22"/>
  <c r="K60" i="22" s="1"/>
  <c r="I110" i="22"/>
  <c r="K110" i="22" s="1"/>
  <c r="I3" i="22"/>
  <c r="K3" i="22" s="1"/>
  <c r="I97" i="22"/>
  <c r="K97" i="22" s="1"/>
  <c r="I83" i="22"/>
  <c r="K83" i="22" s="1"/>
  <c r="I26" i="22"/>
  <c r="K26" i="22" s="1"/>
  <c r="I84" i="22"/>
  <c r="K84" i="22" s="1"/>
  <c r="I45" i="22"/>
  <c r="K45" i="22" s="1"/>
  <c r="I85" i="22"/>
  <c r="K85" i="22" s="1"/>
  <c r="I48" i="22"/>
  <c r="K48" i="22" s="1"/>
  <c r="I39" i="22"/>
  <c r="K39" i="22" s="1"/>
  <c r="I25" i="22"/>
  <c r="K25" i="22" s="1"/>
  <c r="I34" i="22"/>
  <c r="K34" i="22" s="1"/>
  <c r="I12" i="22"/>
  <c r="K12" i="22" s="1"/>
  <c r="I101" i="22"/>
  <c r="K101" i="22" s="1"/>
  <c r="I63" i="22"/>
  <c r="K63" i="22" s="1"/>
  <c r="I91" i="22"/>
  <c r="K91" i="22" s="1"/>
  <c r="I55" i="22"/>
  <c r="K55" i="22" s="1"/>
  <c r="I46" i="22"/>
  <c r="K46" i="22" s="1"/>
  <c r="I86" i="22"/>
  <c r="K86" i="22" s="1"/>
  <c r="I5" i="22"/>
  <c r="K5" i="22" s="1"/>
  <c r="I87" i="22"/>
  <c r="K87" i="22" s="1"/>
  <c r="I61" i="22"/>
  <c r="K61" i="22" s="1"/>
  <c r="I47" i="22"/>
  <c r="K47" i="22" s="1"/>
  <c r="I88" i="22"/>
  <c r="K88" i="22" s="1"/>
  <c r="I89" i="22"/>
  <c r="K89" i="22" s="1"/>
  <c r="I117" i="22"/>
  <c r="K117" i="22" s="1"/>
  <c r="I116" i="22"/>
  <c r="K116" i="22" s="1"/>
  <c r="I114" i="22"/>
  <c r="K114" i="22" s="1"/>
  <c r="I90" i="22"/>
  <c r="K90" i="22" s="1"/>
  <c r="I92" i="22"/>
  <c r="K92" i="22" s="1"/>
  <c r="I35" i="22"/>
  <c r="K35" i="22" s="1"/>
  <c r="I99" i="22"/>
  <c r="K99" i="22" s="1"/>
  <c r="I95" i="22"/>
  <c r="K95" i="22" s="1"/>
  <c r="I58" i="22"/>
  <c r="K58" i="22" s="1"/>
  <c r="I73" i="22"/>
  <c r="K73" i="22" s="1"/>
  <c r="I68" i="22"/>
  <c r="K68" i="22" s="1"/>
  <c r="I16" i="22"/>
  <c r="K16" i="22" s="1"/>
  <c r="I76" i="22"/>
  <c r="K76" i="22" s="1"/>
  <c r="I77" i="22"/>
  <c r="K77" i="22" s="1"/>
  <c r="I105" i="22"/>
  <c r="K105" i="22" s="1"/>
  <c r="I42" i="22"/>
  <c r="K42" i="22" s="1"/>
  <c r="I80" i="22"/>
  <c r="K80" i="22" s="1"/>
  <c r="I98" i="22"/>
  <c r="K98" i="22" s="1"/>
  <c r="I24" i="22"/>
  <c r="K24" i="22" s="1"/>
  <c r="I33" i="22"/>
  <c r="K33" i="22" s="1"/>
  <c r="I32" i="22"/>
  <c r="K32" i="22" s="1"/>
  <c r="I100" i="22"/>
  <c r="K100" i="22" s="1"/>
  <c r="I103" i="22"/>
  <c r="K103" i="22" s="1"/>
  <c r="I56" i="22"/>
  <c r="K56" i="22" s="1"/>
  <c r="I64" i="22"/>
  <c r="K64" i="22" s="1"/>
  <c r="I20" i="22"/>
  <c r="K20" i="22" s="1"/>
  <c r="I108" i="22"/>
  <c r="K108" i="22" s="1"/>
  <c r="I43" i="22"/>
  <c r="K43" i="22" s="1"/>
  <c r="I23" i="22"/>
  <c r="K23" i="22" s="1"/>
  <c r="I14" i="22"/>
  <c r="K14" i="22" s="1"/>
  <c r="I94" i="22"/>
  <c r="K94" i="22" s="1"/>
  <c r="I28" i="22"/>
  <c r="K28" i="22" s="1"/>
  <c r="I52" i="22"/>
  <c r="K52" i="22" s="1"/>
  <c r="I49" i="22"/>
  <c r="K49" i="22" s="1"/>
  <c r="I8" i="22"/>
  <c r="K8" i="22" s="1"/>
  <c r="I82" i="22"/>
  <c r="K82" i="22" s="1"/>
  <c r="I9" i="22"/>
  <c r="K9" i="22" s="1"/>
  <c r="I102" i="22"/>
  <c r="K102" i="22" s="1"/>
  <c r="I93" i="22"/>
  <c r="K93" i="22" s="1"/>
  <c r="I112" i="22"/>
  <c r="K112" i="22" s="1"/>
  <c r="I120" i="22"/>
  <c r="K120" i="22" s="1"/>
  <c r="I53" i="22"/>
  <c r="K53" i="22" s="1"/>
  <c r="I106" i="22"/>
  <c r="K106" i="22" s="1"/>
  <c r="I107" i="22"/>
  <c r="K107" i="22" s="1"/>
  <c r="I59" i="22"/>
  <c r="K59" i="22" s="1"/>
  <c r="I109" i="22"/>
  <c r="K109" i="22" s="1"/>
  <c r="I7" i="22"/>
  <c r="K7" i="22" s="1"/>
  <c r="I66" i="22"/>
  <c r="K66" i="22" s="1"/>
  <c r="I30" i="22"/>
  <c r="K30" i="22" s="1"/>
  <c r="I113" i="22"/>
  <c r="K113" i="22" s="1"/>
  <c r="I27" i="22"/>
  <c r="K27" i="22" s="1"/>
  <c r="I62" i="22"/>
  <c r="K62" i="22" s="1"/>
  <c r="I65" i="22"/>
  <c r="K65" i="22" s="1"/>
  <c r="I21" i="22"/>
  <c r="K21" i="22" s="1"/>
  <c r="I118" i="22"/>
  <c r="K118" i="22" s="1"/>
  <c r="I22" i="22"/>
  <c r="K22" i="22" s="1"/>
  <c r="I51" i="22"/>
  <c r="K51" i="22" s="1"/>
  <c r="I121" i="22"/>
  <c r="K121" i="22" s="1"/>
  <c r="I50" i="22"/>
  <c r="K50" i="22" s="1"/>
  <c r="I4" i="22"/>
  <c r="K4" i="22" s="1"/>
  <c r="AN40" i="22" l="1"/>
  <c r="AN4" i="22"/>
  <c r="AO4" i="22"/>
  <c r="AR4" i="22" s="1"/>
  <c r="AX21" i="29"/>
  <c r="AX7" i="29"/>
  <c r="AX4" i="29"/>
  <c r="AX5" i="29"/>
  <c r="AX6" i="29"/>
  <c r="AX8" i="29"/>
  <c r="AX9" i="29"/>
  <c r="AX10" i="29"/>
  <c r="AX11" i="29"/>
  <c r="AX12" i="29"/>
  <c r="AX13" i="29"/>
  <c r="AX14" i="29"/>
  <c r="AX15" i="29"/>
  <c r="AX16" i="29"/>
  <c r="AX17" i="29"/>
  <c r="AX18" i="29"/>
  <c r="AX19" i="29"/>
  <c r="AX20" i="29"/>
  <c r="AX22" i="29"/>
  <c r="AX23" i="29"/>
  <c r="AX24" i="29"/>
  <c r="AX25" i="29"/>
  <c r="AX26" i="29"/>
  <c r="AX27" i="29"/>
  <c r="AX28" i="29"/>
  <c r="AX29" i="29"/>
  <c r="AX3" i="29"/>
  <c r="AW21" i="29"/>
  <c r="AW7" i="29"/>
  <c r="AW4" i="29"/>
  <c r="AW5" i="29"/>
  <c r="AW6" i="29"/>
  <c r="AW8" i="29"/>
  <c r="AW9" i="29"/>
  <c r="AW10" i="29"/>
  <c r="AW11" i="29"/>
  <c r="AW12" i="29"/>
  <c r="AW13" i="29"/>
  <c r="AW14" i="29"/>
  <c r="AW15" i="29"/>
  <c r="AW16" i="29"/>
  <c r="AW17" i="29"/>
  <c r="AW18" i="29"/>
  <c r="AW19" i="29"/>
  <c r="AW20" i="29"/>
  <c r="AW22" i="29"/>
  <c r="AW23" i="29"/>
  <c r="AW24" i="29"/>
  <c r="AW25" i="29"/>
  <c r="AW26" i="29"/>
  <c r="AW27" i="29"/>
  <c r="AW28" i="29"/>
  <c r="AW3" i="29"/>
  <c r="AO31" i="29"/>
  <c r="AG124" i="22" s="1"/>
  <c r="AN31" i="29"/>
  <c r="AF31" i="29"/>
  <c r="Z124" i="22" s="1"/>
  <c r="AE31" i="29"/>
  <c r="X31" i="29"/>
  <c r="T124" i="22" s="1"/>
  <c r="W31" i="29"/>
  <c r="S124" i="22" s="1"/>
  <c r="O31" i="29"/>
  <c r="M124" i="22" s="1"/>
  <c r="N31" i="29"/>
  <c r="F31" i="29"/>
  <c r="F124" i="22" s="1"/>
  <c r="E31" i="29"/>
  <c r="AC4" i="29"/>
  <c r="AC5" i="29"/>
  <c r="AC6" i="29"/>
  <c r="AC7" i="29"/>
  <c r="AC8" i="29"/>
  <c r="AC9" i="29"/>
  <c r="AC10" i="29"/>
  <c r="AC11" i="29"/>
  <c r="AC12" i="29"/>
  <c r="AC13" i="29"/>
  <c r="AC14" i="29"/>
  <c r="AC15" i="29"/>
  <c r="AC16" i="29"/>
  <c r="AC17" i="29"/>
  <c r="AC18" i="29"/>
  <c r="AC19" i="29"/>
  <c r="AC20" i="29"/>
  <c r="AC21" i="29"/>
  <c r="AC22" i="29"/>
  <c r="AC23" i="29"/>
  <c r="AC24" i="29"/>
  <c r="AC25" i="29"/>
  <c r="AC26" i="29"/>
  <c r="AC27" i="29"/>
  <c r="AC28" i="29"/>
  <c r="AC29" i="29"/>
  <c r="L4" i="29"/>
  <c r="L5" i="29"/>
  <c r="L6" i="29"/>
  <c r="L7" i="29"/>
  <c r="L8" i="29"/>
  <c r="L9" i="29"/>
  <c r="L10" i="29"/>
  <c r="L11" i="29"/>
  <c r="L12" i="29"/>
  <c r="L13" i="29"/>
  <c r="L14" i="29"/>
  <c r="L15" i="29"/>
  <c r="L16" i="29"/>
  <c r="L17" i="29"/>
  <c r="L18" i="29"/>
  <c r="L19" i="29"/>
  <c r="L20" i="29"/>
  <c r="L21" i="29"/>
  <c r="L22" i="29"/>
  <c r="L23" i="29"/>
  <c r="L24" i="29"/>
  <c r="L25" i="29"/>
  <c r="L26" i="29"/>
  <c r="L27" i="29"/>
  <c r="L28" i="29"/>
  <c r="L29" i="29"/>
  <c r="AK40" i="22"/>
  <c r="AK70" i="22"/>
  <c r="AK44" i="22"/>
  <c r="AK115" i="22"/>
  <c r="AK18" i="22"/>
  <c r="AK11" i="22"/>
  <c r="AK71" i="22"/>
  <c r="AK36" i="22"/>
  <c r="AK96" i="22"/>
  <c r="AK13" i="22"/>
  <c r="AK74" i="22"/>
  <c r="AK15" i="22"/>
  <c r="AK41" i="22"/>
  <c r="AK17" i="22"/>
  <c r="AK31" i="22"/>
  <c r="AK19" i="22"/>
  <c r="AK69" i="22"/>
  <c r="AK72" i="22"/>
  <c r="AK38" i="22"/>
  <c r="AK67" i="22"/>
  <c r="AK10" i="22"/>
  <c r="AK57" i="22"/>
  <c r="AK54" i="22"/>
  <c r="AK75" i="22"/>
  <c r="AK111" i="22"/>
  <c r="AK122" i="22"/>
  <c r="AK29" i="22"/>
  <c r="AK104" i="22"/>
  <c r="AK78" i="22"/>
  <c r="AK79" i="22"/>
  <c r="AK6" i="22"/>
  <c r="AK81" i="22"/>
  <c r="AK119" i="22"/>
  <c r="AK37" i="22"/>
  <c r="AK60" i="22"/>
  <c r="AK110" i="22"/>
  <c r="AK3" i="22"/>
  <c r="AK97" i="22"/>
  <c r="AK83" i="22"/>
  <c r="AK26" i="22"/>
  <c r="AK84" i="22"/>
  <c r="AK45" i="22"/>
  <c r="AK85" i="22"/>
  <c r="AK48" i="22"/>
  <c r="AK39" i="22"/>
  <c r="AK25" i="22"/>
  <c r="AK34" i="22"/>
  <c r="AK12" i="22"/>
  <c r="AK101" i="22"/>
  <c r="AK63" i="22"/>
  <c r="AK91" i="22"/>
  <c r="AK55" i="22"/>
  <c r="AK46" i="22"/>
  <c r="AK86" i="22"/>
  <c r="AK5" i="22"/>
  <c r="AK87" i="22"/>
  <c r="AK61" i="22"/>
  <c r="AK47" i="22"/>
  <c r="AK88" i="22"/>
  <c r="AK89" i="22"/>
  <c r="AK117" i="22"/>
  <c r="AK116" i="22"/>
  <c r="AK114" i="22"/>
  <c r="AK90" i="22"/>
  <c r="AK92" i="22"/>
  <c r="AK35" i="22"/>
  <c r="AK99" i="22"/>
  <c r="AK95" i="22"/>
  <c r="AK58" i="22"/>
  <c r="AK73" i="22"/>
  <c r="AK68" i="22"/>
  <c r="AK16" i="22"/>
  <c r="AK76" i="22"/>
  <c r="AK77" i="22"/>
  <c r="AK105" i="22"/>
  <c r="AK42" i="22"/>
  <c r="AK80" i="22"/>
  <c r="AK98" i="22"/>
  <c r="AK24" i="22"/>
  <c r="AK33" i="22"/>
  <c r="AK32" i="22"/>
  <c r="AK100" i="22"/>
  <c r="AK103" i="22"/>
  <c r="AK56" i="22"/>
  <c r="AK64" i="22"/>
  <c r="AK20" i="22"/>
  <c r="AK108" i="22"/>
  <c r="AK43" i="22"/>
  <c r="AK23" i="22"/>
  <c r="AK14" i="22"/>
  <c r="AK94" i="22"/>
  <c r="AK28" i="22"/>
  <c r="AK52" i="22"/>
  <c r="AK49" i="22"/>
  <c r="AK8" i="22"/>
  <c r="AK82" i="22"/>
  <c r="AK9" i="22"/>
  <c r="AK102" i="22"/>
  <c r="AK93" i="22"/>
  <c r="AK112" i="22"/>
  <c r="AK120" i="22"/>
  <c r="AK53" i="22"/>
  <c r="AK106" i="22"/>
  <c r="AK107" i="22"/>
  <c r="AK59" i="22"/>
  <c r="AK109" i="22"/>
  <c r="AK7" i="22"/>
  <c r="AK66" i="22"/>
  <c r="AK30" i="22"/>
  <c r="AK113" i="22"/>
  <c r="AK27" i="22"/>
  <c r="AK62" i="22"/>
  <c r="AK65" i="22"/>
  <c r="AK21" i="22"/>
  <c r="AK118" i="22"/>
  <c r="AK22" i="22"/>
  <c r="AK51" i="22"/>
  <c r="AK121" i="22"/>
  <c r="AK50" i="22"/>
  <c r="AK4" i="22"/>
  <c r="W40" i="22"/>
  <c r="W70" i="22"/>
  <c r="W44" i="22"/>
  <c r="W115" i="22"/>
  <c r="W18" i="22"/>
  <c r="W11" i="22"/>
  <c r="W71" i="22"/>
  <c r="W36" i="22"/>
  <c r="W96" i="22"/>
  <c r="W13" i="22"/>
  <c r="W74" i="22"/>
  <c r="W15" i="22"/>
  <c r="W41" i="22"/>
  <c r="W17" i="22"/>
  <c r="W31" i="22"/>
  <c r="W19" i="22"/>
  <c r="W69" i="22"/>
  <c r="W72" i="22"/>
  <c r="W38" i="22"/>
  <c r="W67" i="22"/>
  <c r="W10" i="22"/>
  <c r="W57" i="22"/>
  <c r="W54" i="22"/>
  <c r="W75" i="22"/>
  <c r="W111" i="22"/>
  <c r="W122" i="22"/>
  <c r="W29" i="22"/>
  <c r="W104" i="22"/>
  <c r="W78" i="22"/>
  <c r="W79" i="22"/>
  <c r="W6" i="22"/>
  <c r="W81" i="22"/>
  <c r="W119" i="22"/>
  <c r="W37" i="22"/>
  <c r="W60" i="22"/>
  <c r="W110" i="22"/>
  <c r="W3" i="22"/>
  <c r="W97" i="22"/>
  <c r="W83" i="22"/>
  <c r="W26" i="22"/>
  <c r="W84" i="22"/>
  <c r="W45" i="22"/>
  <c r="W85" i="22"/>
  <c r="W48" i="22"/>
  <c r="W39" i="22"/>
  <c r="W25" i="22"/>
  <c r="W34" i="22"/>
  <c r="W12" i="22"/>
  <c r="W101" i="22"/>
  <c r="W63" i="22"/>
  <c r="W91" i="22"/>
  <c r="W55" i="22"/>
  <c r="W46" i="22"/>
  <c r="W86" i="22"/>
  <c r="W5" i="22"/>
  <c r="W87" i="22"/>
  <c r="W61" i="22"/>
  <c r="W47" i="22"/>
  <c r="W88" i="22"/>
  <c r="W89" i="22"/>
  <c r="W117" i="22"/>
  <c r="W116" i="22"/>
  <c r="W114" i="22"/>
  <c r="W90" i="22"/>
  <c r="W92" i="22"/>
  <c r="W35" i="22"/>
  <c r="W99" i="22"/>
  <c r="W95" i="22"/>
  <c r="W58" i="22"/>
  <c r="W73" i="22"/>
  <c r="W68" i="22"/>
  <c r="W16" i="22"/>
  <c r="W76" i="22"/>
  <c r="W77" i="22"/>
  <c r="W105" i="22"/>
  <c r="W42" i="22"/>
  <c r="W80" i="22"/>
  <c r="W98" i="22"/>
  <c r="W24" i="22"/>
  <c r="W33" i="22"/>
  <c r="W32" i="22"/>
  <c r="W100" i="22"/>
  <c r="W103" i="22"/>
  <c r="W56" i="22"/>
  <c r="W64" i="22"/>
  <c r="W20" i="22"/>
  <c r="W108" i="22"/>
  <c r="W43" i="22"/>
  <c r="W23" i="22"/>
  <c r="W14" i="22"/>
  <c r="W94" i="22"/>
  <c r="W28" i="22"/>
  <c r="W52" i="22"/>
  <c r="W49" i="22"/>
  <c r="W8" i="22"/>
  <c r="W82" i="22"/>
  <c r="W9" i="22"/>
  <c r="W102" i="22"/>
  <c r="W93" i="22"/>
  <c r="W112" i="22"/>
  <c r="W120" i="22"/>
  <c r="W53" i="22"/>
  <c r="W106" i="22"/>
  <c r="W107" i="22"/>
  <c r="W59" i="22"/>
  <c r="W109" i="22"/>
  <c r="W7" i="22"/>
  <c r="W66" i="22"/>
  <c r="W30" i="22"/>
  <c r="W113" i="22"/>
  <c r="W27" i="22"/>
  <c r="W62" i="22"/>
  <c r="W65" i="22"/>
  <c r="W21" i="22"/>
  <c r="W118" i="22"/>
  <c r="W22" i="22"/>
  <c r="W51" i="22"/>
  <c r="W121" i="22"/>
  <c r="W50" i="22"/>
  <c r="W4" i="22"/>
  <c r="J40" i="22"/>
  <c r="J70" i="22"/>
  <c r="J44" i="22"/>
  <c r="J115" i="22"/>
  <c r="J18" i="22"/>
  <c r="J11" i="22"/>
  <c r="J71" i="22"/>
  <c r="J36" i="22"/>
  <c r="J96" i="22"/>
  <c r="J13" i="22"/>
  <c r="J74" i="22"/>
  <c r="J15" i="22"/>
  <c r="J41" i="22"/>
  <c r="J17" i="22"/>
  <c r="J31" i="22"/>
  <c r="J19" i="22"/>
  <c r="J69" i="22"/>
  <c r="J72" i="22"/>
  <c r="J38" i="22"/>
  <c r="J67" i="22"/>
  <c r="J10" i="22"/>
  <c r="J57" i="22"/>
  <c r="J54" i="22"/>
  <c r="J75" i="22"/>
  <c r="J111" i="22"/>
  <c r="J122" i="22"/>
  <c r="J29" i="22"/>
  <c r="J104" i="22"/>
  <c r="J78" i="22"/>
  <c r="J79" i="22"/>
  <c r="J6" i="22"/>
  <c r="J81" i="22"/>
  <c r="J119" i="22"/>
  <c r="J37" i="22"/>
  <c r="J60" i="22"/>
  <c r="J110" i="22"/>
  <c r="J3" i="22"/>
  <c r="J97" i="22"/>
  <c r="J83" i="22"/>
  <c r="J26" i="22"/>
  <c r="J84" i="22"/>
  <c r="J45" i="22"/>
  <c r="J85" i="22"/>
  <c r="J48" i="22"/>
  <c r="J39" i="22"/>
  <c r="J25" i="22"/>
  <c r="J34" i="22"/>
  <c r="J12" i="22"/>
  <c r="J101" i="22"/>
  <c r="J63" i="22"/>
  <c r="J91" i="22"/>
  <c r="J55" i="22"/>
  <c r="J46" i="22"/>
  <c r="J86" i="22"/>
  <c r="J5" i="22"/>
  <c r="J87" i="22"/>
  <c r="J61" i="22"/>
  <c r="J47" i="22"/>
  <c r="J88" i="22"/>
  <c r="J89" i="22"/>
  <c r="J117" i="22"/>
  <c r="J116" i="22"/>
  <c r="J114" i="22"/>
  <c r="J90" i="22"/>
  <c r="J92" i="22"/>
  <c r="J35" i="22"/>
  <c r="J99" i="22"/>
  <c r="J95" i="22"/>
  <c r="J58" i="22"/>
  <c r="J73" i="22"/>
  <c r="J68" i="22"/>
  <c r="J16" i="22"/>
  <c r="J76" i="22"/>
  <c r="J77" i="22"/>
  <c r="J105" i="22"/>
  <c r="J42" i="22"/>
  <c r="J80" i="22"/>
  <c r="J98" i="22"/>
  <c r="J24" i="22"/>
  <c r="J33" i="22"/>
  <c r="J32" i="22"/>
  <c r="J100" i="22"/>
  <c r="J103" i="22"/>
  <c r="J56" i="22"/>
  <c r="J64" i="22"/>
  <c r="J20" i="22"/>
  <c r="J108" i="22"/>
  <c r="J43" i="22"/>
  <c r="J23" i="22"/>
  <c r="J14" i="22"/>
  <c r="J94" i="22"/>
  <c r="J28" i="22"/>
  <c r="J52" i="22"/>
  <c r="J49" i="22"/>
  <c r="J8" i="22"/>
  <c r="J82" i="22"/>
  <c r="J9" i="22"/>
  <c r="J102" i="22"/>
  <c r="J93" i="22"/>
  <c r="J112" i="22"/>
  <c r="J120" i="22"/>
  <c r="J53" i="22"/>
  <c r="J106" i="22"/>
  <c r="J107" i="22"/>
  <c r="J59" i="22"/>
  <c r="J109" i="22"/>
  <c r="J7" i="22"/>
  <c r="J66" i="22"/>
  <c r="J30" i="22"/>
  <c r="J113" i="22"/>
  <c r="J27" i="22"/>
  <c r="J62" i="22"/>
  <c r="J65" i="22"/>
  <c r="J21" i="22"/>
  <c r="J118" i="22"/>
  <c r="J22" i="22"/>
  <c r="J51" i="22"/>
  <c r="J121" i="22"/>
  <c r="J50" i="22"/>
  <c r="J4" i="22"/>
  <c r="AO22" i="22"/>
  <c r="AR22" i="22" s="1"/>
  <c r="AK31" i="29" l="1"/>
  <c r="AI31" i="29" s="1"/>
  <c r="AJ31" i="29"/>
  <c r="BB4" i="22"/>
  <c r="BB22" i="22"/>
  <c r="AQ4" i="22"/>
  <c r="AQ22" i="22"/>
  <c r="AW31" i="29"/>
  <c r="AF124" i="22"/>
  <c r="AT31" i="29"/>
  <c r="Y124" i="22"/>
  <c r="L124" i="22"/>
  <c r="T31" i="29"/>
  <c r="E124" i="22"/>
  <c r="K31" i="29"/>
  <c r="AU31" i="29"/>
  <c r="P31" i="29"/>
  <c r="N124" i="22" s="1"/>
  <c r="AG31" i="29"/>
  <c r="AA124" i="22" s="1"/>
  <c r="G31" i="29"/>
  <c r="G124" i="22" s="1"/>
  <c r="Y31" i="29"/>
  <c r="U124" i="22" s="1"/>
  <c r="AX31" i="29"/>
  <c r="AP31" i="29"/>
  <c r="AH124" i="22" s="1"/>
  <c r="U31" i="29"/>
  <c r="S31" i="29" s="1"/>
  <c r="AC31" i="29"/>
  <c r="AA31" i="29" s="1"/>
  <c r="L31" i="29"/>
  <c r="J31" i="29" s="1"/>
  <c r="J124" i="22" s="1"/>
  <c r="AO3" i="22"/>
  <c r="BB3" i="22" s="1"/>
  <c r="AR3" i="22" l="1"/>
  <c r="AQ3" i="22"/>
  <c r="AH31" i="29"/>
  <c r="AB124" i="22" s="1"/>
  <c r="AD124" i="22"/>
  <c r="AC124" i="22"/>
  <c r="AE124" i="22"/>
  <c r="AR31" i="29"/>
  <c r="AJ124" i="22" s="1"/>
  <c r="AL124" i="22"/>
  <c r="R31" i="29"/>
  <c r="P124" i="22" s="1"/>
  <c r="R124" i="22"/>
  <c r="Q31" i="29"/>
  <c r="O124" i="22" s="1"/>
  <c r="Q124" i="22"/>
  <c r="I31" i="29"/>
  <c r="I124" i="22" s="1"/>
  <c r="K124" i="22"/>
  <c r="AS31" i="29"/>
  <c r="AK124" i="22" s="1"/>
  <c r="H31" i="29"/>
  <c r="H124" i="22" s="1"/>
  <c r="W124" i="22"/>
  <c r="Z31" i="29"/>
  <c r="V124" i="22" s="1"/>
  <c r="BI73" i="22" l="1"/>
  <c r="BI77" i="22"/>
  <c r="BI17" i="22"/>
  <c r="BH77" i="22"/>
  <c r="BH73" i="22"/>
  <c r="BH17" i="22"/>
  <c r="BF77" i="22"/>
  <c r="BF73" i="22"/>
  <c r="BF69" i="22"/>
  <c r="BM69" i="22" s="1"/>
  <c r="BF17" i="22"/>
  <c r="BG77" i="22"/>
  <c r="BG73" i="22"/>
  <c r="BG17" i="22"/>
  <c r="BG69" i="22"/>
  <c r="AT22" i="22"/>
  <c r="AT4" i="22"/>
  <c r="AT3" i="22"/>
  <c r="BC3" i="22"/>
  <c r="BC22" i="22"/>
  <c r="BC4" i="22"/>
  <c r="AS22" i="22"/>
  <c r="AS4" i="22"/>
  <c r="AS3" i="22"/>
  <c r="AQ31" i="29"/>
  <c r="AI124" i="22" s="1"/>
  <c r="AH5" i="22"/>
  <c r="BJ5" i="22" l="1"/>
  <c r="BK5" i="22"/>
  <c r="AO50" i="22"/>
  <c r="AN70" i="22"/>
  <c r="BO5" i="22" l="1"/>
  <c r="AT50" i="22"/>
  <c r="BC50" i="22"/>
  <c r="AS50" i="22"/>
  <c r="BB50" i="22"/>
  <c r="AQ50" i="22"/>
  <c r="AR50" i="22"/>
  <c r="AO30" i="22"/>
  <c r="AT30" i="22" l="1"/>
  <c r="BB30" i="22"/>
  <c r="BC30" i="22"/>
  <c r="AS30" i="22"/>
  <c r="AQ30" i="22"/>
  <c r="AR30" i="22"/>
  <c r="AO40" i="22"/>
  <c r="AN50" i="22"/>
  <c r="AO44" i="22"/>
  <c r="AT40" i="22" l="1"/>
  <c r="BB40" i="22"/>
  <c r="BC40" i="22"/>
  <c r="AT44" i="22"/>
  <c r="BB44" i="22"/>
  <c r="BC44" i="22"/>
  <c r="AS44" i="22"/>
  <c r="AQ44" i="22"/>
  <c r="AR44" i="22"/>
  <c r="AR40" i="22"/>
  <c r="AS40" i="22"/>
  <c r="AQ40" i="22"/>
  <c r="AP4" i="22"/>
  <c r="AU4" i="22" l="1"/>
  <c r="BA4" i="22"/>
  <c r="AZ4" i="22"/>
  <c r="AV4" i="22"/>
  <c r="AW4" i="22"/>
  <c r="AX4" i="22"/>
  <c r="AO16" i="22"/>
  <c r="AT16" i="22" l="1"/>
  <c r="BB16" i="22"/>
  <c r="BC16" i="22"/>
  <c r="AS16" i="22"/>
  <c r="AQ16" i="22"/>
  <c r="AR16" i="22"/>
  <c r="AO99" i="22"/>
  <c r="AT99" i="22" s="1"/>
  <c r="AS99" i="22" l="1"/>
  <c r="AQ99" i="22"/>
  <c r="AR99" i="22"/>
  <c r="AN48" i="22"/>
  <c r="AO122" i="22"/>
  <c r="AT122" i="22" s="1"/>
  <c r="AO73" i="22"/>
  <c r="AT73" i="22" s="1"/>
  <c r="AO89" i="22"/>
  <c r="AT89" i="22" s="1"/>
  <c r="AO78" i="22"/>
  <c r="AT78" i="22" s="1"/>
  <c r="AN78" i="22"/>
  <c r="AO74" i="22"/>
  <c r="AT74" i="22" s="1"/>
  <c r="AO17" i="22"/>
  <c r="AT17" i="22" s="1"/>
  <c r="AO13" i="22"/>
  <c r="AT13" i="22" s="1"/>
  <c r="AO106" i="22"/>
  <c r="AO85" i="22"/>
  <c r="AT85" i="22" s="1"/>
  <c r="AO70" i="22"/>
  <c r="AT70" i="22" s="1"/>
  <c r="AO90" i="22"/>
  <c r="AT90" i="22" s="1"/>
  <c r="AN106" i="22"/>
  <c r="AN99" i="22"/>
  <c r="AN90" i="22"/>
  <c r="AO121" i="22"/>
  <c r="AT121" i="22" s="1"/>
  <c r="AO94" i="22"/>
  <c r="AT94" i="22" s="1"/>
  <c r="AO76" i="22"/>
  <c r="AT76" i="22" s="1"/>
  <c r="AO92" i="22"/>
  <c r="AT92" i="22" s="1"/>
  <c r="AO45" i="22"/>
  <c r="AT45" i="22" s="1"/>
  <c r="AO75" i="22"/>
  <c r="AT75" i="22" s="1"/>
  <c r="AO15" i="22"/>
  <c r="AT15" i="22" s="1"/>
  <c r="AN121" i="22"/>
  <c r="AN94" i="22"/>
  <c r="AN76" i="22"/>
  <c r="AN92" i="22"/>
  <c r="AN89" i="22"/>
  <c r="AN85" i="22"/>
  <c r="AN45" i="22"/>
  <c r="AN3" i="22"/>
  <c r="AP3" i="22" s="1"/>
  <c r="AN122" i="22"/>
  <c r="AN75" i="22"/>
  <c r="AN17" i="22"/>
  <c r="AN15" i="22"/>
  <c r="AN74" i="22"/>
  <c r="G50" i="22"/>
  <c r="AH50" i="22"/>
  <c r="AA50" i="22"/>
  <c r="U50" i="22"/>
  <c r="N50" i="22"/>
  <c r="AH121" i="22"/>
  <c r="AA121" i="22"/>
  <c r="U121" i="22"/>
  <c r="N121" i="22"/>
  <c r="G121" i="22"/>
  <c r="AO51" i="22"/>
  <c r="AN51" i="22"/>
  <c r="AH51" i="22"/>
  <c r="AA51" i="22"/>
  <c r="U51" i="22"/>
  <c r="N51" i="22"/>
  <c r="G51" i="22"/>
  <c r="AN22" i="22"/>
  <c r="AH22" i="22"/>
  <c r="AA22" i="22"/>
  <c r="U22" i="22"/>
  <c r="N22" i="22"/>
  <c r="G22" i="22"/>
  <c r="AO118" i="22"/>
  <c r="AT118" i="22" s="1"/>
  <c r="AN118" i="22"/>
  <c r="AH118" i="22"/>
  <c r="AA118" i="22"/>
  <c r="U118" i="22"/>
  <c r="N118" i="22"/>
  <c r="G118" i="22"/>
  <c r="AO21" i="22"/>
  <c r="AN21" i="22"/>
  <c r="AH21" i="22"/>
  <c r="AA21" i="22"/>
  <c r="U21" i="22"/>
  <c r="N21" i="22"/>
  <c r="G21" i="22"/>
  <c r="AO65" i="22"/>
  <c r="AN65" i="22"/>
  <c r="AH65" i="22"/>
  <c r="AA65" i="22"/>
  <c r="U65" i="22"/>
  <c r="N65" i="22"/>
  <c r="G65" i="22"/>
  <c r="AO62" i="22"/>
  <c r="AN62" i="22"/>
  <c r="AH62" i="22"/>
  <c r="AA62" i="22"/>
  <c r="U62" i="22"/>
  <c r="N62" i="22"/>
  <c r="G62" i="22"/>
  <c r="AO27" i="22"/>
  <c r="AN27" i="22"/>
  <c r="AH27" i="22"/>
  <c r="AA27" i="22"/>
  <c r="U27" i="22"/>
  <c r="N27" i="22"/>
  <c r="G27" i="22"/>
  <c r="AO113" i="22"/>
  <c r="AT113" i="22" s="1"/>
  <c r="AN113" i="22"/>
  <c r="AH113" i="22"/>
  <c r="AA113" i="22"/>
  <c r="U113" i="22"/>
  <c r="N113" i="22"/>
  <c r="G113" i="22"/>
  <c r="AN30" i="22"/>
  <c r="AH30" i="22"/>
  <c r="AA30" i="22"/>
  <c r="U30" i="22"/>
  <c r="N30" i="22"/>
  <c r="G30" i="22"/>
  <c r="AO66" i="22"/>
  <c r="AN66" i="22"/>
  <c r="AH66" i="22"/>
  <c r="AA66" i="22"/>
  <c r="N66" i="22"/>
  <c r="G66" i="22"/>
  <c r="AO7" i="22"/>
  <c r="AN7" i="22"/>
  <c r="AH7" i="22"/>
  <c r="AA7" i="22"/>
  <c r="N7" i="22"/>
  <c r="G7" i="22"/>
  <c r="AO109" i="22"/>
  <c r="AT109" i="22" s="1"/>
  <c r="AN109" i="22"/>
  <c r="AH109" i="22"/>
  <c r="AA109" i="22"/>
  <c r="U109" i="22"/>
  <c r="N109" i="22"/>
  <c r="G109" i="22"/>
  <c r="AO59" i="22"/>
  <c r="AN59" i="22"/>
  <c r="AH59" i="22"/>
  <c r="AA59" i="22"/>
  <c r="U59" i="22"/>
  <c r="N59" i="22"/>
  <c r="G59" i="22"/>
  <c r="AO107" i="22"/>
  <c r="AT107" i="22" s="1"/>
  <c r="AN107" i="22"/>
  <c r="AH107" i="22"/>
  <c r="AA107" i="22"/>
  <c r="N107" i="22"/>
  <c r="G107" i="22"/>
  <c r="AH106" i="22"/>
  <c r="AA106" i="22"/>
  <c r="U106" i="22"/>
  <c r="N106" i="22"/>
  <c r="G106" i="22"/>
  <c r="AO53" i="22"/>
  <c r="AN53" i="22"/>
  <c r="AH53" i="22"/>
  <c r="AA53" i="22"/>
  <c r="N53" i="22"/>
  <c r="G53" i="22"/>
  <c r="AO120" i="22"/>
  <c r="AT120" i="22" s="1"/>
  <c r="AN120" i="22"/>
  <c r="AH120" i="22"/>
  <c r="AA120" i="22"/>
  <c r="U120" i="22"/>
  <c r="N120" i="22"/>
  <c r="G120" i="22"/>
  <c r="AO112" i="22"/>
  <c r="AT112" i="22" s="1"/>
  <c r="AN112" i="22"/>
  <c r="AH112" i="22"/>
  <c r="AA112" i="22"/>
  <c r="U112" i="22"/>
  <c r="N112" i="22"/>
  <c r="G112" i="22"/>
  <c r="AO93" i="22"/>
  <c r="AN93" i="22"/>
  <c r="AH93" i="22"/>
  <c r="AA93" i="22"/>
  <c r="N93" i="22"/>
  <c r="G93" i="22"/>
  <c r="AO102" i="22"/>
  <c r="AT102" i="22" s="1"/>
  <c r="AN102" i="22"/>
  <c r="AH102" i="22"/>
  <c r="AA102" i="22"/>
  <c r="U102" i="22"/>
  <c r="N102" i="22"/>
  <c r="G102" i="22"/>
  <c r="AO9" i="22"/>
  <c r="AN9" i="22"/>
  <c r="AH9" i="22"/>
  <c r="AA9" i="22"/>
  <c r="U9" i="22"/>
  <c r="N9" i="22"/>
  <c r="G9" i="22"/>
  <c r="AO82" i="22"/>
  <c r="AT82" i="22" s="1"/>
  <c r="AN82" i="22"/>
  <c r="AH82" i="22"/>
  <c r="AA82" i="22"/>
  <c r="U82" i="22"/>
  <c r="N82" i="22"/>
  <c r="G82" i="22"/>
  <c r="AO8" i="22"/>
  <c r="AT8" i="22" s="1"/>
  <c r="AN8" i="22"/>
  <c r="AH8" i="22"/>
  <c r="AA8" i="22"/>
  <c r="U8" i="22"/>
  <c r="N8" i="22"/>
  <c r="G8" i="22"/>
  <c r="AO49" i="22"/>
  <c r="AN49" i="22"/>
  <c r="AH49" i="22"/>
  <c r="AA49" i="22"/>
  <c r="N49" i="22"/>
  <c r="G49" i="22"/>
  <c r="AO52" i="22"/>
  <c r="AN52" i="22"/>
  <c r="AH52" i="22"/>
  <c r="AA52" i="22"/>
  <c r="N52" i="22"/>
  <c r="G52" i="22"/>
  <c r="AO28" i="22"/>
  <c r="AN28" i="22"/>
  <c r="AH28" i="22"/>
  <c r="AA28" i="22"/>
  <c r="N28" i="22"/>
  <c r="G28" i="22"/>
  <c r="AH94" i="22"/>
  <c r="AA94" i="22"/>
  <c r="U94" i="22"/>
  <c r="N94" i="22"/>
  <c r="G94" i="22"/>
  <c r="AO14" i="22"/>
  <c r="AN14" i="22"/>
  <c r="AH14" i="22"/>
  <c r="AA14" i="22"/>
  <c r="U14" i="22"/>
  <c r="N14" i="22"/>
  <c r="G14" i="22"/>
  <c r="AO23" i="22"/>
  <c r="AT23" i="22" s="1"/>
  <c r="AN23" i="22"/>
  <c r="AH23" i="22"/>
  <c r="AA23" i="22"/>
  <c r="U23" i="22"/>
  <c r="N23" i="22"/>
  <c r="G23" i="22"/>
  <c r="AO43" i="22"/>
  <c r="AN43" i="22"/>
  <c r="AH43" i="22"/>
  <c r="AA43" i="22"/>
  <c r="N43" i="22"/>
  <c r="G43" i="22"/>
  <c r="AO108" i="22"/>
  <c r="AT108" i="22" s="1"/>
  <c r="AN108" i="22"/>
  <c r="AH108" i="22"/>
  <c r="AA108" i="22"/>
  <c r="U108" i="22"/>
  <c r="N108" i="22"/>
  <c r="G108" i="22"/>
  <c r="AO20" i="22"/>
  <c r="AT20" i="22" s="1"/>
  <c r="AN20" i="22"/>
  <c r="AH20" i="22"/>
  <c r="AA20" i="22"/>
  <c r="U20" i="22"/>
  <c r="N20" i="22"/>
  <c r="G20" i="22"/>
  <c r="AO64" i="22"/>
  <c r="AN64" i="22"/>
  <c r="AH64" i="22"/>
  <c r="AA64" i="22"/>
  <c r="N64" i="22"/>
  <c r="G64" i="22"/>
  <c r="AO56" i="22"/>
  <c r="AN56" i="22"/>
  <c r="AH56" i="22"/>
  <c r="AA56" i="22"/>
  <c r="N56" i="22"/>
  <c r="G56" i="22"/>
  <c r="AO103" i="22"/>
  <c r="AT103" i="22" s="1"/>
  <c r="AN103" i="22"/>
  <c r="AH103" i="22"/>
  <c r="AA103" i="22"/>
  <c r="U103" i="22"/>
  <c r="N103" i="22"/>
  <c r="G103" i="22"/>
  <c r="AO100" i="22"/>
  <c r="AT100" i="22" s="1"/>
  <c r="AN100" i="22"/>
  <c r="AH100" i="22"/>
  <c r="AA100" i="22"/>
  <c r="U100" i="22"/>
  <c r="N100" i="22"/>
  <c r="G100" i="22"/>
  <c r="AO32" i="22"/>
  <c r="AN32" i="22"/>
  <c r="AH32" i="22"/>
  <c r="AA32" i="22"/>
  <c r="U32" i="22"/>
  <c r="N32" i="22"/>
  <c r="G32" i="22"/>
  <c r="AO33" i="22"/>
  <c r="AN33" i="22"/>
  <c r="AH33" i="22"/>
  <c r="AA33" i="22"/>
  <c r="N33" i="22"/>
  <c r="G33" i="22"/>
  <c r="AO24" i="22"/>
  <c r="AT24" i="22" s="1"/>
  <c r="AN24" i="22"/>
  <c r="AH24" i="22"/>
  <c r="AA24" i="22"/>
  <c r="U24" i="22"/>
  <c r="N24" i="22"/>
  <c r="G24" i="22"/>
  <c r="AO98" i="22"/>
  <c r="AT98" i="22" s="1"/>
  <c r="AN98" i="22"/>
  <c r="AH98" i="22"/>
  <c r="AA98" i="22"/>
  <c r="U98" i="22"/>
  <c r="N98" i="22"/>
  <c r="G98" i="22"/>
  <c r="AO80" i="22"/>
  <c r="AT80" i="22" s="1"/>
  <c r="AN80" i="22"/>
  <c r="AH80" i="22"/>
  <c r="AA80" i="22"/>
  <c r="N80" i="22"/>
  <c r="G80" i="22"/>
  <c r="AO42" i="22"/>
  <c r="AN42" i="22"/>
  <c r="AH42" i="22"/>
  <c r="AA42" i="22"/>
  <c r="N42" i="22"/>
  <c r="G42" i="22"/>
  <c r="AO105" i="22"/>
  <c r="AT105" i="22" s="1"/>
  <c r="AN105" i="22"/>
  <c r="AH105" i="22"/>
  <c r="AA105" i="22"/>
  <c r="U105" i="22"/>
  <c r="N105" i="22"/>
  <c r="G105" i="22"/>
  <c r="AO77" i="22"/>
  <c r="AT77" i="22" s="1"/>
  <c r="AN77" i="22"/>
  <c r="AH77" i="22"/>
  <c r="G77" i="22"/>
  <c r="AH76" i="22"/>
  <c r="AA76" i="22"/>
  <c r="U76" i="22"/>
  <c r="N76" i="22"/>
  <c r="G76" i="22"/>
  <c r="AN16" i="22"/>
  <c r="AH16" i="22"/>
  <c r="AA16" i="22"/>
  <c r="U16" i="22"/>
  <c r="N16" i="22"/>
  <c r="G16" i="22"/>
  <c r="AO68" i="22"/>
  <c r="AN68" i="22"/>
  <c r="AH68" i="22"/>
  <c r="AA68" i="22"/>
  <c r="N68" i="22"/>
  <c r="G68" i="22"/>
  <c r="AN73" i="22"/>
  <c r="AH73" i="22"/>
  <c r="U73" i="22"/>
  <c r="G73" i="22"/>
  <c r="AO58" i="22"/>
  <c r="AN58" i="22"/>
  <c r="AH58" i="22"/>
  <c r="AA58" i="22"/>
  <c r="U58" i="22"/>
  <c r="N58" i="22"/>
  <c r="G58" i="22"/>
  <c r="AO95" i="22"/>
  <c r="AN95" i="22"/>
  <c r="AH95" i="22"/>
  <c r="AA95" i="22"/>
  <c r="N95" i="22"/>
  <c r="G95" i="22"/>
  <c r="AH99" i="22"/>
  <c r="AA99" i="22"/>
  <c r="U99" i="22"/>
  <c r="N99" i="22"/>
  <c r="G99" i="22"/>
  <c r="AO35" i="22"/>
  <c r="AN35" i="22"/>
  <c r="AH35" i="22"/>
  <c r="AA35" i="22"/>
  <c r="U35" i="22"/>
  <c r="N35" i="22"/>
  <c r="G35" i="22"/>
  <c r="AH92" i="22"/>
  <c r="AA92" i="22"/>
  <c r="U92" i="22"/>
  <c r="N92" i="22"/>
  <c r="G92" i="22"/>
  <c r="AH90" i="22"/>
  <c r="AA90" i="22"/>
  <c r="N90" i="22"/>
  <c r="G90" i="22"/>
  <c r="AO114" i="22"/>
  <c r="AT114" i="22" s="1"/>
  <c r="AN114" i="22"/>
  <c r="AH114" i="22"/>
  <c r="AA114" i="22"/>
  <c r="U114" i="22"/>
  <c r="N114" i="22"/>
  <c r="G114" i="22"/>
  <c r="AO116" i="22"/>
  <c r="AT116" i="22" s="1"/>
  <c r="AN116" i="22"/>
  <c r="AH116" i="22"/>
  <c r="AA116" i="22"/>
  <c r="U116" i="22"/>
  <c r="N116" i="22"/>
  <c r="G116" i="22"/>
  <c r="AO117" i="22"/>
  <c r="AT117" i="22" s="1"/>
  <c r="AN117" i="22"/>
  <c r="AH117" i="22"/>
  <c r="AA117" i="22"/>
  <c r="U117" i="22"/>
  <c r="N117" i="22"/>
  <c r="G117" i="22"/>
  <c r="AH89" i="22"/>
  <c r="AA89" i="22"/>
  <c r="U89" i="22"/>
  <c r="N89" i="22"/>
  <c r="G89" i="22"/>
  <c r="AO88" i="22"/>
  <c r="AT88" i="22" s="1"/>
  <c r="AN88" i="22"/>
  <c r="AH88" i="22"/>
  <c r="AA88" i="22"/>
  <c r="U88" i="22"/>
  <c r="N88" i="22"/>
  <c r="G88" i="22"/>
  <c r="AO47" i="22"/>
  <c r="AN47" i="22"/>
  <c r="AH47" i="22"/>
  <c r="AA47" i="22"/>
  <c r="N47" i="22"/>
  <c r="G47" i="22"/>
  <c r="AO61" i="22"/>
  <c r="AN61" i="22"/>
  <c r="AH61" i="22"/>
  <c r="AA61" i="22"/>
  <c r="N61" i="22"/>
  <c r="G61" i="22"/>
  <c r="AO87" i="22"/>
  <c r="AT87" i="22" s="1"/>
  <c r="AN87" i="22"/>
  <c r="AH87" i="22"/>
  <c r="AA87" i="22"/>
  <c r="U87" i="22"/>
  <c r="N87" i="22"/>
  <c r="G87" i="22"/>
  <c r="AO5" i="22"/>
  <c r="AN5" i="22"/>
  <c r="AA5" i="22"/>
  <c r="U5" i="22"/>
  <c r="N5" i="22"/>
  <c r="G5" i="22"/>
  <c r="AO86" i="22"/>
  <c r="AN86" i="22"/>
  <c r="AH86" i="22"/>
  <c r="AA86" i="22"/>
  <c r="N86" i="22"/>
  <c r="G86" i="22"/>
  <c r="AO46" i="22"/>
  <c r="AN46" i="22"/>
  <c r="AH46" i="22"/>
  <c r="AA46" i="22"/>
  <c r="N46" i="22"/>
  <c r="G46" i="22"/>
  <c r="AO55" i="22"/>
  <c r="AT55" i="22" s="1"/>
  <c r="AN55" i="22"/>
  <c r="AH55" i="22"/>
  <c r="AA55" i="22"/>
  <c r="N55" i="22"/>
  <c r="G55" i="22"/>
  <c r="AO91" i="22"/>
  <c r="AT91" i="22" s="1"/>
  <c r="AN91" i="22"/>
  <c r="AH91" i="22"/>
  <c r="AA91" i="22"/>
  <c r="U91" i="22"/>
  <c r="N91" i="22"/>
  <c r="G91" i="22"/>
  <c r="AO63" i="22"/>
  <c r="AN63" i="22"/>
  <c r="AH63" i="22"/>
  <c r="AA63" i="22"/>
  <c r="N63" i="22"/>
  <c r="G63" i="22"/>
  <c r="AO101" i="22"/>
  <c r="AT101" i="22" s="1"/>
  <c r="AN101" i="22"/>
  <c r="AH101" i="22"/>
  <c r="AA101" i="22"/>
  <c r="U101" i="22"/>
  <c r="N101" i="22"/>
  <c r="G101" i="22"/>
  <c r="AO12" i="22"/>
  <c r="AN12" i="22"/>
  <c r="AH12" i="22"/>
  <c r="AA12" i="22"/>
  <c r="U12" i="22"/>
  <c r="N12" i="22"/>
  <c r="G12" i="22"/>
  <c r="AO34" i="22"/>
  <c r="AN34" i="22"/>
  <c r="AH34" i="22"/>
  <c r="AA34" i="22"/>
  <c r="N34" i="22"/>
  <c r="G34" i="22"/>
  <c r="AO25" i="22"/>
  <c r="AN25" i="22"/>
  <c r="AH25" i="22"/>
  <c r="AA25" i="22"/>
  <c r="U25" i="22"/>
  <c r="N25" i="22"/>
  <c r="G25" i="22"/>
  <c r="AO39" i="22"/>
  <c r="AT39" i="22" s="1"/>
  <c r="AN39" i="22"/>
  <c r="AH39" i="22"/>
  <c r="AA39" i="22"/>
  <c r="U39" i="22"/>
  <c r="N39" i="22"/>
  <c r="G39" i="22"/>
  <c r="AO48" i="22"/>
  <c r="AH48" i="22"/>
  <c r="AA48" i="22"/>
  <c r="U48" i="22"/>
  <c r="N48" i="22"/>
  <c r="G48" i="22"/>
  <c r="AH85" i="22"/>
  <c r="AA85" i="22"/>
  <c r="N85" i="22"/>
  <c r="G85" i="22"/>
  <c r="AH45" i="22"/>
  <c r="AA45" i="22"/>
  <c r="N45" i="22"/>
  <c r="G45" i="22"/>
  <c r="AO84" i="22"/>
  <c r="AT84" i="22" s="1"/>
  <c r="AN84" i="22"/>
  <c r="AH84" i="22"/>
  <c r="AA84" i="22"/>
  <c r="U84" i="22"/>
  <c r="N84" i="22"/>
  <c r="G84" i="22"/>
  <c r="AO26" i="22"/>
  <c r="AT26" i="22" s="1"/>
  <c r="AN26" i="22"/>
  <c r="AH26" i="22"/>
  <c r="AA26" i="22"/>
  <c r="U26" i="22"/>
  <c r="N26" i="22"/>
  <c r="G26" i="22"/>
  <c r="AO83" i="22"/>
  <c r="AN83" i="22"/>
  <c r="AH83" i="22"/>
  <c r="AA83" i="22"/>
  <c r="U83" i="22"/>
  <c r="N83" i="22"/>
  <c r="G83" i="22"/>
  <c r="AO97" i="22"/>
  <c r="AT97" i="22" s="1"/>
  <c r="AN97" i="22"/>
  <c r="AH97" i="22"/>
  <c r="AA97" i="22"/>
  <c r="U97" i="22"/>
  <c r="N97" i="22"/>
  <c r="G97" i="22"/>
  <c r="AH3" i="22"/>
  <c r="AA3" i="22"/>
  <c r="U3" i="22"/>
  <c r="N3" i="22"/>
  <c r="G3" i="22"/>
  <c r="AO110" i="22"/>
  <c r="AT110" i="22" s="1"/>
  <c r="AN110" i="22"/>
  <c r="AH110" i="22"/>
  <c r="AA110" i="22"/>
  <c r="U110" i="22"/>
  <c r="N110" i="22"/>
  <c r="G110" i="22"/>
  <c r="AO60" i="22"/>
  <c r="AT60" i="22" s="1"/>
  <c r="AN60" i="22"/>
  <c r="AH60" i="22"/>
  <c r="AA60" i="22"/>
  <c r="U60" i="22"/>
  <c r="N60" i="22"/>
  <c r="G60" i="22"/>
  <c r="AO37" i="22"/>
  <c r="AT37" i="22" s="1"/>
  <c r="AN37" i="22"/>
  <c r="AH37" i="22"/>
  <c r="AA37" i="22"/>
  <c r="U37" i="22"/>
  <c r="N37" i="22"/>
  <c r="G37" i="22"/>
  <c r="AO119" i="22"/>
  <c r="AT119" i="22" s="1"/>
  <c r="AN119" i="22"/>
  <c r="AH119" i="22"/>
  <c r="AA119" i="22"/>
  <c r="U119" i="22"/>
  <c r="N119" i="22"/>
  <c r="G119" i="22"/>
  <c r="AO81" i="22"/>
  <c r="AT81" i="22" s="1"/>
  <c r="AN81" i="22"/>
  <c r="AH81" i="22"/>
  <c r="AA81" i="22"/>
  <c r="U81" i="22"/>
  <c r="N81" i="22"/>
  <c r="G81" i="22"/>
  <c r="AO6" i="22"/>
  <c r="AN6" i="22"/>
  <c r="AH6" i="22"/>
  <c r="AA6" i="22"/>
  <c r="U6" i="22"/>
  <c r="N6" i="22"/>
  <c r="G6" i="22"/>
  <c r="AO79" i="22"/>
  <c r="AT79" i="22" s="1"/>
  <c r="AN79" i="22"/>
  <c r="AH79" i="22"/>
  <c r="AA79" i="22"/>
  <c r="U79" i="22"/>
  <c r="N79" i="22"/>
  <c r="G79" i="22"/>
  <c r="AH78" i="22"/>
  <c r="AA78" i="22"/>
  <c r="N78" i="22"/>
  <c r="G78" i="22"/>
  <c r="AO104" i="22"/>
  <c r="AT104" i="22" s="1"/>
  <c r="AN104" i="22"/>
  <c r="AH104" i="22"/>
  <c r="AA104" i="22"/>
  <c r="U104" i="22"/>
  <c r="N104" i="22"/>
  <c r="G104" i="22"/>
  <c r="AO29" i="22"/>
  <c r="AT29" i="22" s="1"/>
  <c r="AN29" i="22"/>
  <c r="AH29" i="22"/>
  <c r="AA29" i="22"/>
  <c r="U29" i="22"/>
  <c r="N29" i="22"/>
  <c r="G29" i="22"/>
  <c r="AH122" i="22"/>
  <c r="AA122" i="22"/>
  <c r="U122" i="22"/>
  <c r="N122" i="22"/>
  <c r="G122" i="22"/>
  <c r="AO111" i="22"/>
  <c r="AT111" i="22" s="1"/>
  <c r="AN111" i="22"/>
  <c r="AH111" i="22"/>
  <c r="AA111" i="22"/>
  <c r="U111" i="22"/>
  <c r="N111" i="22"/>
  <c r="G111" i="22"/>
  <c r="AH75" i="22"/>
  <c r="AA75" i="22"/>
  <c r="U75" i="22"/>
  <c r="N75" i="22"/>
  <c r="G75" i="22"/>
  <c r="AO54" i="22"/>
  <c r="AN54" i="22"/>
  <c r="AH54" i="22"/>
  <c r="AA54" i="22"/>
  <c r="U54" i="22"/>
  <c r="N54" i="22"/>
  <c r="G54" i="22"/>
  <c r="AO57" i="22"/>
  <c r="AN57" i="22"/>
  <c r="AH57" i="22"/>
  <c r="AA57" i="22"/>
  <c r="U57" i="22"/>
  <c r="N57" i="22"/>
  <c r="G57" i="22"/>
  <c r="AO10" i="22"/>
  <c r="AN10" i="22"/>
  <c r="AH10" i="22"/>
  <c r="AA10" i="22"/>
  <c r="U10" i="22"/>
  <c r="N10" i="22"/>
  <c r="G10" i="22"/>
  <c r="AO67" i="22"/>
  <c r="AN67" i="22"/>
  <c r="AH67" i="22"/>
  <c r="AA67" i="22"/>
  <c r="N67" i="22"/>
  <c r="G67" i="22"/>
  <c r="AO38" i="22"/>
  <c r="AN38" i="22"/>
  <c r="AH38" i="22"/>
  <c r="AA38" i="22"/>
  <c r="U38" i="22"/>
  <c r="N38" i="22"/>
  <c r="G38" i="22"/>
  <c r="AO72" i="22"/>
  <c r="AN72" i="22"/>
  <c r="AH72" i="22"/>
  <c r="AA72" i="22"/>
  <c r="N72" i="22"/>
  <c r="G72" i="22"/>
  <c r="AO69" i="22"/>
  <c r="AN69" i="22"/>
  <c r="AH69" i="22"/>
  <c r="AA69" i="22"/>
  <c r="U69" i="22"/>
  <c r="G69" i="22"/>
  <c r="AO19" i="22"/>
  <c r="AT19" i="22" s="1"/>
  <c r="AN19" i="22"/>
  <c r="AH19" i="22"/>
  <c r="AA19" i="22"/>
  <c r="N19" i="22"/>
  <c r="G19" i="22"/>
  <c r="AO31" i="22"/>
  <c r="AT31" i="22" s="1"/>
  <c r="AN31" i="22"/>
  <c r="AH31" i="22"/>
  <c r="AA31" i="22"/>
  <c r="U31" i="22"/>
  <c r="N31" i="22"/>
  <c r="G31" i="22"/>
  <c r="AH17" i="22"/>
  <c r="G17" i="22"/>
  <c r="AO41" i="22"/>
  <c r="AN41" i="22"/>
  <c r="AH41" i="22"/>
  <c r="AA41" i="22"/>
  <c r="U41" i="22"/>
  <c r="N41" i="22"/>
  <c r="G41" i="22"/>
  <c r="AH15" i="22"/>
  <c r="AA15" i="22"/>
  <c r="N15" i="22"/>
  <c r="G15" i="22"/>
  <c r="AH74" i="22"/>
  <c r="AA74" i="22"/>
  <c r="N74" i="22"/>
  <c r="G74" i="22"/>
  <c r="AN13" i="22"/>
  <c r="AH13" i="22"/>
  <c r="AA13" i="22"/>
  <c r="N13" i="22"/>
  <c r="G13" i="22"/>
  <c r="AO96" i="22"/>
  <c r="AT96" i="22" s="1"/>
  <c r="AN96" i="22"/>
  <c r="AH96" i="22"/>
  <c r="AA96" i="22"/>
  <c r="U96" i="22"/>
  <c r="N96" i="22"/>
  <c r="G96" i="22"/>
  <c r="AO36" i="22"/>
  <c r="AN36" i="22"/>
  <c r="AH36" i="22"/>
  <c r="AA36" i="22"/>
  <c r="U36" i="22"/>
  <c r="N36" i="22"/>
  <c r="G36" i="22"/>
  <c r="AO71" i="22"/>
  <c r="AT71" i="22" s="1"/>
  <c r="AN71" i="22"/>
  <c r="AH71" i="22"/>
  <c r="AA71" i="22"/>
  <c r="N71" i="22"/>
  <c r="G71" i="22"/>
  <c r="AO11" i="22"/>
  <c r="AN11" i="22"/>
  <c r="AH11" i="22"/>
  <c r="AA11" i="22"/>
  <c r="N11" i="22"/>
  <c r="G11" i="22"/>
  <c r="AO18" i="22"/>
  <c r="AN18" i="22"/>
  <c r="AH18" i="22"/>
  <c r="AA18" i="22"/>
  <c r="U18" i="22"/>
  <c r="N18" i="22"/>
  <c r="G18" i="22"/>
  <c r="AO115" i="22"/>
  <c r="AT115" i="22" s="1"/>
  <c r="AN115" i="22"/>
  <c r="AH115" i="22"/>
  <c r="AA115" i="22"/>
  <c r="U115" i="22"/>
  <c r="N115" i="22"/>
  <c r="G115" i="22"/>
  <c r="AN44" i="22"/>
  <c r="AH44" i="22"/>
  <c r="AA44" i="22"/>
  <c r="U44" i="22"/>
  <c r="N44" i="22"/>
  <c r="G44" i="22"/>
  <c r="AH70" i="22"/>
  <c r="AA70" i="22"/>
  <c r="U70" i="22"/>
  <c r="N70" i="22"/>
  <c r="G70" i="22"/>
  <c r="AH40" i="22"/>
  <c r="AA40" i="22"/>
  <c r="U40" i="22"/>
  <c r="N40" i="22"/>
  <c r="G40" i="22"/>
  <c r="AH4" i="22"/>
  <c r="AA4" i="22"/>
  <c r="U4" i="22"/>
  <c r="N4" i="22"/>
  <c r="G4" i="22"/>
  <c r="BJ40" i="22" l="1"/>
  <c r="BK40" i="22"/>
  <c r="BD71" i="22"/>
  <c r="BE71" i="22"/>
  <c r="BD17" i="22"/>
  <c r="BE17" i="22"/>
  <c r="BH104" i="22"/>
  <c r="BI104" i="22"/>
  <c r="BH119" i="22"/>
  <c r="BI119" i="22"/>
  <c r="BH83" i="22"/>
  <c r="BI83" i="22"/>
  <c r="BD39" i="22"/>
  <c r="BE39" i="22"/>
  <c r="BF87" i="22"/>
  <c r="BG87" i="22"/>
  <c r="BJ114" i="22"/>
  <c r="BK114" i="22"/>
  <c r="BH76" i="22"/>
  <c r="BI76" i="22"/>
  <c r="BF33" i="22"/>
  <c r="BG33" i="22"/>
  <c r="BD64" i="22"/>
  <c r="BE64" i="22"/>
  <c r="BH108" i="22"/>
  <c r="BI108" i="22"/>
  <c r="BD94" i="22"/>
  <c r="BE94" i="22"/>
  <c r="BJ28" i="22"/>
  <c r="BK28" i="22"/>
  <c r="BF8" i="22"/>
  <c r="BG8" i="22"/>
  <c r="BH9" i="22"/>
  <c r="BI9" i="22"/>
  <c r="BJ102" i="22"/>
  <c r="BK102" i="22"/>
  <c r="BD120" i="22"/>
  <c r="BE120" i="22"/>
  <c r="BF53" i="22"/>
  <c r="BG53" i="22"/>
  <c r="BH106" i="22"/>
  <c r="BI106" i="22"/>
  <c r="BD59" i="22"/>
  <c r="BE59" i="22"/>
  <c r="BF109" i="22"/>
  <c r="BG109" i="22"/>
  <c r="BI7" i="22"/>
  <c r="BH7" i="22"/>
  <c r="BD113" i="22"/>
  <c r="BE113" i="22"/>
  <c r="BF27" i="22"/>
  <c r="BG27" i="22"/>
  <c r="BH65" i="22"/>
  <c r="BI65" i="22"/>
  <c r="BJ21" i="22"/>
  <c r="BK21" i="22"/>
  <c r="BD51" i="22"/>
  <c r="BE51" i="22"/>
  <c r="BF121" i="22"/>
  <c r="BG121" i="22"/>
  <c r="BD50" i="22"/>
  <c r="BE50" i="22"/>
  <c r="BD70" i="22"/>
  <c r="BE70" i="22"/>
  <c r="BH44" i="22"/>
  <c r="BI44" i="22"/>
  <c r="BF71" i="22"/>
  <c r="BG71" i="22"/>
  <c r="BH36" i="22"/>
  <c r="BI36" i="22"/>
  <c r="BJ96" i="22"/>
  <c r="BK96" i="22"/>
  <c r="BD74" i="22"/>
  <c r="BE74" i="22"/>
  <c r="BD41" i="22"/>
  <c r="BE41" i="22"/>
  <c r="BJ17" i="22"/>
  <c r="BK17" i="22"/>
  <c r="BD19" i="22"/>
  <c r="BE19" i="22"/>
  <c r="BH69" i="22"/>
  <c r="BI69" i="22"/>
  <c r="BF10" i="22"/>
  <c r="BG10" i="22"/>
  <c r="BH54" i="22"/>
  <c r="BI54" i="22"/>
  <c r="BJ75" i="22"/>
  <c r="BK75" i="22"/>
  <c r="BD122" i="22"/>
  <c r="BE122" i="22"/>
  <c r="BH29" i="22"/>
  <c r="BI29" i="22"/>
  <c r="BJ104" i="22"/>
  <c r="BK104" i="22"/>
  <c r="BF79" i="22"/>
  <c r="BG79" i="22"/>
  <c r="BH81" i="22"/>
  <c r="BI81" i="22"/>
  <c r="BJ119" i="22"/>
  <c r="BK119" i="22"/>
  <c r="BD3" i="22"/>
  <c r="BE3" i="22"/>
  <c r="BH97" i="22"/>
  <c r="BI97" i="22"/>
  <c r="BJ83" i="22"/>
  <c r="BK83" i="22"/>
  <c r="BJ85" i="22"/>
  <c r="BK85" i="22"/>
  <c r="BF39" i="22"/>
  <c r="BG39" i="22"/>
  <c r="BJ34" i="22"/>
  <c r="BK34" i="22"/>
  <c r="BG91" i="22"/>
  <c r="BF91" i="22"/>
  <c r="BH55" i="22"/>
  <c r="BI55" i="22"/>
  <c r="BD5" i="22"/>
  <c r="BE5" i="22"/>
  <c r="BJ61" i="22"/>
  <c r="BK61" i="22"/>
  <c r="BD89" i="22"/>
  <c r="BE89" i="22"/>
  <c r="BH117" i="22"/>
  <c r="BI117" i="22"/>
  <c r="BJ116" i="22"/>
  <c r="BK116" i="22"/>
  <c r="BF95" i="22"/>
  <c r="BG95" i="22"/>
  <c r="BH58" i="22"/>
  <c r="BI58" i="22"/>
  <c r="BD68" i="22"/>
  <c r="BE68" i="22"/>
  <c r="BJ76" i="22"/>
  <c r="BK76" i="22"/>
  <c r="BH105" i="22"/>
  <c r="BI105" i="22"/>
  <c r="BD98" i="22"/>
  <c r="BE98" i="22"/>
  <c r="BF24" i="22"/>
  <c r="BG24" i="22"/>
  <c r="BH33" i="22"/>
  <c r="BI33" i="22"/>
  <c r="BJ32" i="22"/>
  <c r="BK32" i="22"/>
  <c r="BF64" i="22"/>
  <c r="BG64" i="22"/>
  <c r="BH20" i="22"/>
  <c r="BI20" i="22"/>
  <c r="BJ108" i="22"/>
  <c r="BK108" i="22"/>
  <c r="BD14" i="22"/>
  <c r="BE14" i="22"/>
  <c r="BF94" i="22"/>
  <c r="BG94" i="22"/>
  <c r="BD49" i="22"/>
  <c r="BE49" i="22"/>
  <c r="BH82" i="22"/>
  <c r="BI82" i="22"/>
  <c r="BJ9" i="22"/>
  <c r="BK9" i="22"/>
  <c r="BE112" i="22"/>
  <c r="BD112" i="22"/>
  <c r="BF120" i="22"/>
  <c r="BG120" i="22"/>
  <c r="BH53" i="22"/>
  <c r="BI53" i="22"/>
  <c r="BJ106" i="22"/>
  <c r="BK106" i="22"/>
  <c r="BF59" i="22"/>
  <c r="BG59" i="22"/>
  <c r="BJ7" i="22"/>
  <c r="BK7" i="22"/>
  <c r="BF113" i="22"/>
  <c r="BG113" i="22"/>
  <c r="BH62" i="22"/>
  <c r="BI62" i="22"/>
  <c r="BJ65" i="22"/>
  <c r="BK65" i="22"/>
  <c r="BF51" i="22"/>
  <c r="BG51" i="22"/>
  <c r="BG4" i="22"/>
  <c r="BF4" i="22"/>
  <c r="BH75" i="22"/>
  <c r="BI75" i="22"/>
  <c r="BF92" i="22"/>
  <c r="BG92" i="22"/>
  <c r="BJ42" i="22"/>
  <c r="BK42" i="22"/>
  <c r="BJ44" i="22"/>
  <c r="BK44" i="22"/>
  <c r="BJ97" i="22"/>
  <c r="BK97" i="22"/>
  <c r="BD45" i="22"/>
  <c r="BE45" i="22"/>
  <c r="BH25" i="22"/>
  <c r="BI25" i="22"/>
  <c r="BH95" i="22"/>
  <c r="BI95" i="22"/>
  <c r="BF68" i="22"/>
  <c r="BG68" i="22"/>
  <c r="BJ105" i="22"/>
  <c r="BK105" i="22"/>
  <c r="BF98" i="22"/>
  <c r="BG98" i="22"/>
  <c r="BH64" i="22"/>
  <c r="BI64" i="22"/>
  <c r="BD23" i="22"/>
  <c r="BE23" i="22"/>
  <c r="BF49" i="22"/>
  <c r="BG49" i="22"/>
  <c r="BH109" i="22"/>
  <c r="BI109" i="22"/>
  <c r="BH27" i="22"/>
  <c r="BI27" i="22"/>
  <c r="BJ71" i="22"/>
  <c r="BK71" i="22"/>
  <c r="BH74" i="22"/>
  <c r="BI74" i="22"/>
  <c r="BH19" i="22"/>
  <c r="BI19" i="22"/>
  <c r="BD38" i="22"/>
  <c r="BE38" i="22"/>
  <c r="BF67" i="22"/>
  <c r="BG67" i="22"/>
  <c r="BH10" i="22"/>
  <c r="BI10" i="22"/>
  <c r="BJ57" i="22"/>
  <c r="BK57" i="22"/>
  <c r="BF111" i="22"/>
  <c r="BG111" i="22"/>
  <c r="BH79" i="22"/>
  <c r="BI79" i="22"/>
  <c r="BJ6" i="22"/>
  <c r="BK6" i="22"/>
  <c r="BD60" i="22"/>
  <c r="BE60" i="22"/>
  <c r="BF110" i="22"/>
  <c r="BG110" i="22"/>
  <c r="BD84" i="22"/>
  <c r="BE84" i="22"/>
  <c r="BF45" i="22"/>
  <c r="BG45" i="22"/>
  <c r="BF48" i="22"/>
  <c r="BG48" i="22"/>
  <c r="BH39" i="22"/>
  <c r="BI39" i="22"/>
  <c r="BJ25" i="22"/>
  <c r="BK25" i="22"/>
  <c r="BD101" i="22"/>
  <c r="BE101" i="22"/>
  <c r="BF63" i="22"/>
  <c r="BG63" i="22"/>
  <c r="BH91" i="22"/>
  <c r="BI91" i="22"/>
  <c r="BD86" i="22"/>
  <c r="BE86" i="22"/>
  <c r="BJ87" i="22"/>
  <c r="BK87" i="22"/>
  <c r="BF88" i="22"/>
  <c r="BG88" i="22"/>
  <c r="BD90" i="22"/>
  <c r="BE90" i="22"/>
  <c r="BJ92" i="22"/>
  <c r="BK92" i="22"/>
  <c r="BD99" i="22"/>
  <c r="BE99" i="22"/>
  <c r="BJ95" i="22"/>
  <c r="BK95" i="22"/>
  <c r="BH68" i="22"/>
  <c r="BI68" i="22"/>
  <c r="BJ16" i="22"/>
  <c r="BK16" i="22"/>
  <c r="BJ77" i="22"/>
  <c r="BK77" i="22"/>
  <c r="BD80" i="22"/>
  <c r="BE80" i="22"/>
  <c r="BH24" i="22"/>
  <c r="BI24" i="22"/>
  <c r="BD103" i="22"/>
  <c r="BE103" i="22"/>
  <c r="BF56" i="22"/>
  <c r="BG56" i="22"/>
  <c r="BJ64" i="22"/>
  <c r="BK64" i="22"/>
  <c r="BF23" i="22"/>
  <c r="BG23" i="22"/>
  <c r="BH94" i="22"/>
  <c r="BI94" i="22"/>
  <c r="BD52" i="22"/>
  <c r="BE52" i="22"/>
  <c r="BH49" i="22"/>
  <c r="BI49" i="22"/>
  <c r="BJ8" i="22"/>
  <c r="BK8" i="22"/>
  <c r="BD93" i="22"/>
  <c r="BE93" i="22"/>
  <c r="BH120" i="22"/>
  <c r="BI120" i="22"/>
  <c r="BF107" i="22"/>
  <c r="BG107" i="22"/>
  <c r="BH59" i="22"/>
  <c r="BI59" i="22"/>
  <c r="BJ109" i="22"/>
  <c r="BK109" i="22"/>
  <c r="BF30" i="22"/>
  <c r="BG30" i="22"/>
  <c r="BH113" i="22"/>
  <c r="BI113" i="22"/>
  <c r="BJ27" i="22"/>
  <c r="BK27" i="22"/>
  <c r="BD118" i="22"/>
  <c r="BE118" i="22"/>
  <c r="BF22" i="22"/>
  <c r="BG22" i="22"/>
  <c r="BH51" i="22"/>
  <c r="BI51" i="22"/>
  <c r="BJ121" i="22"/>
  <c r="BK121" i="22"/>
  <c r="BH96" i="22"/>
  <c r="BI96" i="22"/>
  <c r="BF55" i="22"/>
  <c r="BG55" i="22"/>
  <c r="BJ100" i="22"/>
  <c r="BK100" i="22"/>
  <c r="BD11" i="22"/>
  <c r="BE11" i="22"/>
  <c r="BD31" i="22"/>
  <c r="BE31" i="22"/>
  <c r="BJ29" i="22"/>
  <c r="BK29" i="22"/>
  <c r="BH87" i="22"/>
  <c r="BI87" i="22"/>
  <c r="BJ117" i="22"/>
  <c r="BK117" i="22"/>
  <c r="BH92" i="22"/>
  <c r="BI92" i="22"/>
  <c r="BD77" i="22"/>
  <c r="BE77" i="22"/>
  <c r="BJ33" i="22"/>
  <c r="BK33" i="22"/>
  <c r="BK4" i="22"/>
  <c r="BJ4" i="22"/>
  <c r="BO4" i="22" s="1"/>
  <c r="BD18" i="22"/>
  <c r="BE18" i="22"/>
  <c r="BF11" i="22"/>
  <c r="BG11" i="22"/>
  <c r="BD115" i="22"/>
  <c r="BE115" i="22"/>
  <c r="BH41" i="22"/>
  <c r="BI41" i="22"/>
  <c r="BJ19" i="22"/>
  <c r="BK19" i="22"/>
  <c r="BG38" i="22"/>
  <c r="BF38" i="22"/>
  <c r="BH67" i="22"/>
  <c r="BI67" i="22"/>
  <c r="BH122" i="22"/>
  <c r="BI122" i="22"/>
  <c r="BD78" i="22"/>
  <c r="BE78" i="22"/>
  <c r="BJ79" i="22"/>
  <c r="BK79" i="22"/>
  <c r="BD37" i="22"/>
  <c r="BE37" i="22"/>
  <c r="BG60" i="22"/>
  <c r="BF60" i="22"/>
  <c r="BH3" i="22"/>
  <c r="BI3" i="22"/>
  <c r="BD26" i="22"/>
  <c r="BE26" i="22"/>
  <c r="BF84" i="22"/>
  <c r="BG84" i="22"/>
  <c r="BH45" i="22"/>
  <c r="BI45" i="22"/>
  <c r="BJ39" i="22"/>
  <c r="BK39" i="22"/>
  <c r="BD12" i="22"/>
  <c r="BE12" i="22"/>
  <c r="BF101" i="22"/>
  <c r="BG101" i="22"/>
  <c r="BH63" i="22"/>
  <c r="BI63" i="22"/>
  <c r="BJ91" i="22"/>
  <c r="BK91" i="22"/>
  <c r="BF86" i="22"/>
  <c r="BG86" i="22"/>
  <c r="BH5" i="22"/>
  <c r="BI5" i="22"/>
  <c r="BD47" i="22"/>
  <c r="BE47" i="22"/>
  <c r="BH89" i="22"/>
  <c r="BI89" i="22"/>
  <c r="BD114" i="22"/>
  <c r="BE114" i="22"/>
  <c r="BF90" i="22"/>
  <c r="BG90" i="22"/>
  <c r="BD35" i="22"/>
  <c r="BE35" i="22"/>
  <c r="BG99" i="22"/>
  <c r="BF99" i="22"/>
  <c r="BJ68" i="22"/>
  <c r="BK68" i="22"/>
  <c r="BF80" i="22"/>
  <c r="BG80" i="22"/>
  <c r="BH98" i="22"/>
  <c r="BI98" i="22"/>
  <c r="BJ24" i="22"/>
  <c r="BK24" i="22"/>
  <c r="BD100" i="22"/>
  <c r="BE100" i="22"/>
  <c r="BG103" i="22"/>
  <c r="BF103" i="22"/>
  <c r="BH56" i="22"/>
  <c r="BI56" i="22"/>
  <c r="BD43" i="22"/>
  <c r="BE43" i="22"/>
  <c r="BH14" i="22"/>
  <c r="BI14" i="22"/>
  <c r="BJ94" i="22"/>
  <c r="BK94" i="22"/>
  <c r="BF52" i="22"/>
  <c r="BG52" i="22"/>
  <c r="BJ49" i="22"/>
  <c r="BK49" i="22"/>
  <c r="BD102" i="22"/>
  <c r="BE102" i="22"/>
  <c r="BF93" i="22"/>
  <c r="BG93" i="22"/>
  <c r="BH112" i="22"/>
  <c r="BI112" i="22"/>
  <c r="BJ120" i="22"/>
  <c r="BK120" i="22"/>
  <c r="BH107" i="22"/>
  <c r="BI107" i="22"/>
  <c r="BJ59" i="22"/>
  <c r="BK59" i="22"/>
  <c r="BD66" i="22"/>
  <c r="BE66" i="22"/>
  <c r="BJ113" i="22"/>
  <c r="BK113" i="22"/>
  <c r="BD21" i="22"/>
  <c r="BE21" i="22"/>
  <c r="BF118" i="22"/>
  <c r="BG118" i="22"/>
  <c r="BJ51" i="22"/>
  <c r="BK51" i="22"/>
  <c r="BF50" i="22"/>
  <c r="BG50" i="22"/>
  <c r="BJ115" i="22"/>
  <c r="BK115" i="22"/>
  <c r="BJ72" i="22"/>
  <c r="BK72" i="22"/>
  <c r="BD79" i="22"/>
  <c r="BE79" i="22"/>
  <c r="BJ37" i="22"/>
  <c r="BK37" i="22"/>
  <c r="BJ26" i="22"/>
  <c r="BK26" i="22"/>
  <c r="BH85" i="22"/>
  <c r="BI85" i="22"/>
  <c r="BJ12" i="22"/>
  <c r="BK12" i="22"/>
  <c r="BJ46" i="22"/>
  <c r="BK46" i="22"/>
  <c r="BH61" i="22"/>
  <c r="BI61" i="22"/>
  <c r="BD95" i="22"/>
  <c r="BE95" i="22"/>
  <c r="BD24" i="22"/>
  <c r="BE24" i="22"/>
  <c r="BF70" i="22"/>
  <c r="BG70" i="22"/>
  <c r="BJ36" i="22"/>
  <c r="BK36" i="22"/>
  <c r="BF19" i="22"/>
  <c r="BG19" i="22"/>
  <c r="BH57" i="22"/>
  <c r="BI57" i="22"/>
  <c r="BF122" i="22"/>
  <c r="BG122" i="22"/>
  <c r="BH6" i="22"/>
  <c r="BI6" i="22"/>
  <c r="BF3" i="22"/>
  <c r="BG3" i="22"/>
  <c r="BD88" i="22"/>
  <c r="BE88" i="22"/>
  <c r="BJ58" i="22"/>
  <c r="BK58" i="22"/>
  <c r="BJ82" i="22"/>
  <c r="BK82" i="22"/>
  <c r="BJ53" i="22"/>
  <c r="BK53" i="22"/>
  <c r="BJ62" i="22"/>
  <c r="BK62" i="22"/>
  <c r="BE22" i="22"/>
  <c r="BD22" i="22"/>
  <c r="BH121" i="22"/>
  <c r="BI121" i="22"/>
  <c r="BF31" i="22"/>
  <c r="BG31" i="22"/>
  <c r="BD40" i="22"/>
  <c r="BE40" i="22"/>
  <c r="BH70" i="22"/>
  <c r="BI70" i="22"/>
  <c r="BF18" i="22"/>
  <c r="BG18" i="22"/>
  <c r="BH11" i="22"/>
  <c r="BI11" i="22"/>
  <c r="BD13" i="22"/>
  <c r="BE13" i="22"/>
  <c r="BJ74" i="22"/>
  <c r="BK74" i="22"/>
  <c r="BJ10" i="22"/>
  <c r="BK10" i="22"/>
  <c r="BF40" i="22"/>
  <c r="BG40" i="22"/>
  <c r="BJ70" i="22"/>
  <c r="BK70" i="22"/>
  <c r="BF115" i="22"/>
  <c r="BG115" i="22"/>
  <c r="BJ11" i="22"/>
  <c r="BK11" i="22"/>
  <c r="BD96" i="22"/>
  <c r="BE96" i="22"/>
  <c r="BF13" i="22"/>
  <c r="BG13" i="22"/>
  <c r="BD15" i="22"/>
  <c r="BE15" i="22"/>
  <c r="BJ41" i="22"/>
  <c r="BK41" i="22"/>
  <c r="BH31" i="22"/>
  <c r="BI31" i="22"/>
  <c r="BD72" i="22"/>
  <c r="BE72" i="22"/>
  <c r="BJ67" i="22"/>
  <c r="BK67" i="22"/>
  <c r="BD75" i="22"/>
  <c r="BE75" i="22"/>
  <c r="BH111" i="22"/>
  <c r="BI111" i="22"/>
  <c r="BJ122" i="22"/>
  <c r="BO122" i="22" s="1"/>
  <c r="BK122" i="22"/>
  <c r="BD104" i="22"/>
  <c r="BE104" i="22"/>
  <c r="BF78" i="22"/>
  <c r="BG78" i="22"/>
  <c r="BD119" i="22"/>
  <c r="BE119" i="22"/>
  <c r="BF37" i="22"/>
  <c r="BG37" i="22"/>
  <c r="BH110" i="22"/>
  <c r="BI110" i="22"/>
  <c r="BJ3" i="22"/>
  <c r="BO3" i="22" s="1"/>
  <c r="BK3" i="22"/>
  <c r="BD83" i="22"/>
  <c r="BE83" i="22"/>
  <c r="BF26" i="22"/>
  <c r="BG26" i="22"/>
  <c r="BJ45" i="22"/>
  <c r="BK45" i="22"/>
  <c r="BH48" i="22"/>
  <c r="BI48" i="22"/>
  <c r="BF12" i="22"/>
  <c r="BG12" i="22"/>
  <c r="BJ63" i="22"/>
  <c r="BK63" i="22"/>
  <c r="BD46" i="22"/>
  <c r="BE46" i="22"/>
  <c r="BH86" i="22"/>
  <c r="BI86" i="22"/>
  <c r="BF47" i="22"/>
  <c r="BG47" i="22"/>
  <c r="BH88" i="22"/>
  <c r="BI88" i="22"/>
  <c r="BJ89" i="22"/>
  <c r="BK89" i="22"/>
  <c r="BD116" i="22"/>
  <c r="BE116" i="22"/>
  <c r="BF114" i="22"/>
  <c r="BG114" i="22"/>
  <c r="BH90" i="22"/>
  <c r="BI90" i="22"/>
  <c r="BF35" i="22"/>
  <c r="BG35" i="22"/>
  <c r="BD73" i="22"/>
  <c r="BE73" i="22"/>
  <c r="BD76" i="22"/>
  <c r="BE76" i="22"/>
  <c r="BD42" i="22"/>
  <c r="BE42" i="22"/>
  <c r="BH80" i="22"/>
  <c r="BI80" i="22"/>
  <c r="BJ98" i="22"/>
  <c r="BK98" i="22"/>
  <c r="BD32" i="22"/>
  <c r="BE32" i="22"/>
  <c r="BF100" i="22"/>
  <c r="BG100" i="22"/>
  <c r="BJ56" i="22"/>
  <c r="BK56" i="22"/>
  <c r="BD108" i="22"/>
  <c r="BE108" i="22"/>
  <c r="BF43" i="22"/>
  <c r="BG43" i="22"/>
  <c r="BH23" i="22"/>
  <c r="BI23" i="22"/>
  <c r="BJ14" i="22"/>
  <c r="BK14" i="22"/>
  <c r="BD28" i="22"/>
  <c r="BE28" i="22"/>
  <c r="BH52" i="22"/>
  <c r="BI52" i="22"/>
  <c r="BD9" i="22"/>
  <c r="BE9" i="22"/>
  <c r="BF102" i="22"/>
  <c r="BG102" i="22"/>
  <c r="BI93" i="22"/>
  <c r="BH93" i="22"/>
  <c r="BJ112" i="22"/>
  <c r="BK112" i="22"/>
  <c r="BD106" i="22"/>
  <c r="BE106" i="22"/>
  <c r="BJ107" i="22"/>
  <c r="BK107" i="22"/>
  <c r="BF66" i="22"/>
  <c r="BG66" i="22"/>
  <c r="BH30" i="22"/>
  <c r="BI30" i="22"/>
  <c r="BD65" i="22"/>
  <c r="BE65" i="22"/>
  <c r="BF21" i="22"/>
  <c r="BG21" i="22"/>
  <c r="BH22" i="22"/>
  <c r="BI22" i="22"/>
  <c r="BJ15" i="22"/>
  <c r="BK15" i="22"/>
  <c r="BD10" i="22"/>
  <c r="BE10" i="22"/>
  <c r="BH34" i="22"/>
  <c r="BI34" i="22"/>
  <c r="BG74" i="22"/>
  <c r="BF74" i="22"/>
  <c r="BJ69" i="22"/>
  <c r="BK69" i="22"/>
  <c r="BJ54" i="22"/>
  <c r="BK54" i="22"/>
  <c r="BD63" i="22"/>
  <c r="BE63" i="22"/>
  <c r="BF5" i="22"/>
  <c r="BG5" i="22"/>
  <c r="BF89" i="22"/>
  <c r="BG89" i="22"/>
  <c r="BF14" i="22"/>
  <c r="BG14" i="22"/>
  <c r="BD36" i="22"/>
  <c r="BE36" i="22"/>
  <c r="BH13" i="22"/>
  <c r="BI13" i="22"/>
  <c r="BF15" i="22"/>
  <c r="BG15" i="22"/>
  <c r="BJ31" i="22"/>
  <c r="BK31" i="22"/>
  <c r="BF72" i="22"/>
  <c r="BG72" i="22"/>
  <c r="BH38" i="22"/>
  <c r="BI38" i="22"/>
  <c r="BD54" i="22"/>
  <c r="BE54" i="22"/>
  <c r="BF75" i="22"/>
  <c r="BG75" i="22"/>
  <c r="BJ111" i="22"/>
  <c r="BK111" i="22"/>
  <c r="BD29" i="22"/>
  <c r="BE29" i="22"/>
  <c r="BF104" i="22"/>
  <c r="BG104" i="22"/>
  <c r="BH78" i="22"/>
  <c r="BI78" i="22"/>
  <c r="BD81" i="22"/>
  <c r="BE81" i="22"/>
  <c r="BF119" i="22"/>
  <c r="BG119" i="22"/>
  <c r="BH60" i="22"/>
  <c r="BI60" i="22"/>
  <c r="BJ110" i="22"/>
  <c r="BK110" i="22"/>
  <c r="BD97" i="22"/>
  <c r="BE97" i="22"/>
  <c r="BF83" i="22"/>
  <c r="BG83" i="22"/>
  <c r="BH84" i="22"/>
  <c r="BI84" i="22"/>
  <c r="BD85" i="22"/>
  <c r="BE85" i="22"/>
  <c r="BJ48" i="22"/>
  <c r="BK48" i="22"/>
  <c r="BD34" i="22"/>
  <c r="BE34" i="22"/>
  <c r="BH101" i="22"/>
  <c r="BI101" i="22"/>
  <c r="BF46" i="22"/>
  <c r="BG46" i="22"/>
  <c r="BJ86" i="22"/>
  <c r="BK86" i="22"/>
  <c r="BD61" i="22"/>
  <c r="BE61" i="22"/>
  <c r="BH47" i="22"/>
  <c r="BI47" i="22"/>
  <c r="BJ88" i="22"/>
  <c r="BK88" i="22"/>
  <c r="BD117" i="22"/>
  <c r="BE117" i="22"/>
  <c r="BF116" i="22"/>
  <c r="BG116" i="22"/>
  <c r="BJ90" i="22"/>
  <c r="BK90" i="22"/>
  <c r="BH99" i="22"/>
  <c r="BN99" i="22" s="1"/>
  <c r="BI99" i="22"/>
  <c r="BD58" i="22"/>
  <c r="BE58" i="22"/>
  <c r="BF76" i="22"/>
  <c r="BG76" i="22"/>
  <c r="BD105" i="22"/>
  <c r="BE105" i="22"/>
  <c r="BF42" i="22"/>
  <c r="BG42" i="22"/>
  <c r="BJ80" i="22"/>
  <c r="BK80" i="22"/>
  <c r="BF32" i="22"/>
  <c r="BG32" i="22"/>
  <c r="BH103" i="22"/>
  <c r="BI103" i="22"/>
  <c r="BD20" i="22"/>
  <c r="BE20" i="22"/>
  <c r="BF108" i="22"/>
  <c r="BG108" i="22"/>
  <c r="BH43" i="22"/>
  <c r="BI43" i="22"/>
  <c r="BJ23" i="22"/>
  <c r="BK23" i="22"/>
  <c r="BF28" i="22"/>
  <c r="BG28" i="22"/>
  <c r="BJ52" i="22"/>
  <c r="BK52" i="22"/>
  <c r="BD82" i="22"/>
  <c r="BE82" i="22"/>
  <c r="BF9" i="22"/>
  <c r="BG9" i="22"/>
  <c r="BJ93" i="22"/>
  <c r="BK93" i="22"/>
  <c r="BF106" i="22"/>
  <c r="BG106" i="22"/>
  <c r="BD7" i="22"/>
  <c r="BE7" i="22"/>
  <c r="BH66" i="22"/>
  <c r="BI66" i="22"/>
  <c r="BJ30" i="22"/>
  <c r="BK30" i="22"/>
  <c r="BD62" i="22"/>
  <c r="BE62" i="22"/>
  <c r="BF65" i="22"/>
  <c r="BG65" i="22"/>
  <c r="BH118" i="22"/>
  <c r="BI118" i="22"/>
  <c r="BJ22" i="22"/>
  <c r="BK22" i="22"/>
  <c r="BH50" i="22"/>
  <c r="BI50" i="22"/>
  <c r="BF57" i="22"/>
  <c r="BG57" i="22"/>
  <c r="BF6" i="22"/>
  <c r="BG6" i="22"/>
  <c r="BF25" i="22"/>
  <c r="BG25" i="22"/>
  <c r="BD91" i="22"/>
  <c r="BE91" i="22"/>
  <c r="BH116" i="22"/>
  <c r="BI116" i="22"/>
  <c r="BJ35" i="22"/>
  <c r="BK35" i="22"/>
  <c r="BF16" i="22"/>
  <c r="BG16" i="22"/>
  <c r="BH32" i="22"/>
  <c r="BI32" i="22"/>
  <c r="BI4" i="22"/>
  <c r="BH4" i="22"/>
  <c r="BH71" i="22"/>
  <c r="BI71" i="22"/>
  <c r="BF41" i="22"/>
  <c r="BG41" i="22"/>
  <c r="BD67" i="22"/>
  <c r="BE67" i="22"/>
  <c r="BD111" i="22"/>
  <c r="BE111" i="22"/>
  <c r="BJ81" i="22"/>
  <c r="BK81" i="22"/>
  <c r="BD110" i="22"/>
  <c r="BE110" i="22"/>
  <c r="BD48" i="22"/>
  <c r="BE48" i="22"/>
  <c r="BJ55" i="22"/>
  <c r="BK55" i="22"/>
  <c r="BH16" i="22"/>
  <c r="BI16" i="22"/>
  <c r="BE56" i="22"/>
  <c r="BD56" i="22"/>
  <c r="BJ20" i="22"/>
  <c r="BK20" i="22"/>
  <c r="BH8" i="22"/>
  <c r="BI8" i="22"/>
  <c r="BF112" i="22"/>
  <c r="BG112" i="22"/>
  <c r="BD107" i="22"/>
  <c r="BE107" i="22"/>
  <c r="BD30" i="22"/>
  <c r="BE30" i="22"/>
  <c r="BD44" i="22"/>
  <c r="BE44" i="22"/>
  <c r="BH18" i="22"/>
  <c r="BI18" i="22"/>
  <c r="BF96" i="22"/>
  <c r="BG96" i="22"/>
  <c r="BD4" i="22"/>
  <c r="BE4" i="22"/>
  <c r="BH40" i="22"/>
  <c r="BI40" i="22"/>
  <c r="BG44" i="22"/>
  <c r="BF44" i="22"/>
  <c r="BH115" i="22"/>
  <c r="BI115" i="22"/>
  <c r="BJ18" i="22"/>
  <c r="BK18" i="22"/>
  <c r="BF36" i="22"/>
  <c r="BG36" i="22"/>
  <c r="BJ13" i="22"/>
  <c r="BK13" i="22"/>
  <c r="BH15" i="22"/>
  <c r="BI15" i="22"/>
  <c r="BD69" i="22"/>
  <c r="BE69" i="22"/>
  <c r="BH72" i="22"/>
  <c r="BI72" i="22"/>
  <c r="BJ38" i="22"/>
  <c r="BK38" i="22"/>
  <c r="BD57" i="22"/>
  <c r="BE57" i="22"/>
  <c r="BF54" i="22"/>
  <c r="BG54" i="22"/>
  <c r="BF29" i="22"/>
  <c r="BG29" i="22"/>
  <c r="BJ78" i="22"/>
  <c r="BK78" i="22"/>
  <c r="BD6" i="22"/>
  <c r="BE6" i="22"/>
  <c r="BF81" i="22"/>
  <c r="BG81" i="22"/>
  <c r="BH37" i="22"/>
  <c r="BI37" i="22"/>
  <c r="BJ60" i="22"/>
  <c r="BK60" i="22"/>
  <c r="BF97" i="22"/>
  <c r="BG97" i="22"/>
  <c r="BH26" i="22"/>
  <c r="BI26" i="22"/>
  <c r="BJ84" i="22"/>
  <c r="BK84" i="22"/>
  <c r="BG85" i="22"/>
  <c r="BF85" i="22"/>
  <c r="BD25" i="22"/>
  <c r="BE25" i="22"/>
  <c r="BF34" i="22"/>
  <c r="BG34" i="22"/>
  <c r="BH12" i="22"/>
  <c r="BI12" i="22"/>
  <c r="BJ101" i="22"/>
  <c r="BK101" i="22"/>
  <c r="BD55" i="22"/>
  <c r="BE55" i="22"/>
  <c r="BH46" i="22"/>
  <c r="BI46" i="22"/>
  <c r="BE87" i="22"/>
  <c r="BD87" i="22"/>
  <c r="BF61" i="22"/>
  <c r="BG61" i="22"/>
  <c r="BJ47" i="22"/>
  <c r="BK47" i="22"/>
  <c r="BF117" i="22"/>
  <c r="BG117" i="22"/>
  <c r="BH114" i="22"/>
  <c r="BI114" i="22"/>
  <c r="BD92" i="22"/>
  <c r="BE92" i="22"/>
  <c r="BH35" i="22"/>
  <c r="BI35" i="22"/>
  <c r="BJ99" i="22"/>
  <c r="BK99" i="22"/>
  <c r="BF58" i="22"/>
  <c r="BG58" i="22"/>
  <c r="BJ73" i="22"/>
  <c r="BK73" i="22"/>
  <c r="BE16" i="22"/>
  <c r="BD16" i="22"/>
  <c r="BG105" i="22"/>
  <c r="BF105" i="22"/>
  <c r="BH42" i="22"/>
  <c r="BI42" i="22"/>
  <c r="BD33" i="22"/>
  <c r="BE33" i="22"/>
  <c r="BH100" i="22"/>
  <c r="BI100" i="22"/>
  <c r="BJ103" i="22"/>
  <c r="BK103" i="22"/>
  <c r="BF20" i="22"/>
  <c r="BG20" i="22"/>
  <c r="BJ43" i="22"/>
  <c r="BK43" i="22"/>
  <c r="BH28" i="22"/>
  <c r="BI28" i="22"/>
  <c r="BD8" i="22"/>
  <c r="BE8" i="22"/>
  <c r="BF82" i="22"/>
  <c r="BG82" i="22"/>
  <c r="BH102" i="22"/>
  <c r="BI102" i="22"/>
  <c r="BD53" i="22"/>
  <c r="BE53" i="22"/>
  <c r="BD109" i="22"/>
  <c r="BE109" i="22"/>
  <c r="BF7" i="22"/>
  <c r="BG7" i="22"/>
  <c r="BJ66" i="22"/>
  <c r="BK66" i="22"/>
  <c r="BD27" i="22"/>
  <c r="BE27" i="22"/>
  <c r="BF62" i="22"/>
  <c r="BG62" i="22"/>
  <c r="BH21" i="22"/>
  <c r="BI21" i="22"/>
  <c r="BJ118" i="22"/>
  <c r="BK118" i="22"/>
  <c r="BD121" i="22"/>
  <c r="BE121" i="22"/>
  <c r="BJ50" i="22"/>
  <c r="BO50" i="22" s="1"/>
  <c r="BK50" i="22"/>
  <c r="AT93" i="22"/>
  <c r="BB93" i="22"/>
  <c r="BC93" i="22"/>
  <c r="AT72" i="22"/>
  <c r="BB72" i="22"/>
  <c r="BC72" i="22"/>
  <c r="AT12" i="22"/>
  <c r="BB12" i="22"/>
  <c r="BC12" i="22"/>
  <c r="AT46" i="22"/>
  <c r="BB46" i="22"/>
  <c r="BC46" i="22"/>
  <c r="AT35" i="22"/>
  <c r="BB35" i="22"/>
  <c r="BC35" i="22"/>
  <c r="AT42" i="22"/>
  <c r="BB42" i="22"/>
  <c r="BC42" i="22"/>
  <c r="AT28" i="22"/>
  <c r="BB28" i="22"/>
  <c r="BC28" i="22"/>
  <c r="AT21" i="22"/>
  <c r="BB21" i="22"/>
  <c r="BC21" i="22"/>
  <c r="AT83" i="22"/>
  <c r="BB83" i="22"/>
  <c r="BC83" i="22"/>
  <c r="AT34" i="22"/>
  <c r="BB34" i="22"/>
  <c r="BC34" i="22"/>
  <c r="AT61" i="22"/>
  <c r="BB61" i="22"/>
  <c r="BC61" i="22"/>
  <c r="AT32" i="22"/>
  <c r="BB32" i="22"/>
  <c r="BC32" i="22"/>
  <c r="AT9" i="22"/>
  <c r="BB9" i="22"/>
  <c r="BC9" i="22"/>
  <c r="AT7" i="22"/>
  <c r="BB7" i="22"/>
  <c r="BC7" i="22"/>
  <c r="AT65" i="22"/>
  <c r="BB65" i="22"/>
  <c r="BC65" i="22"/>
  <c r="AT106" i="22"/>
  <c r="BB106" i="22"/>
  <c r="BC106" i="22"/>
  <c r="AT38" i="22"/>
  <c r="BB38" i="22"/>
  <c r="BC38" i="22"/>
  <c r="AT43" i="22"/>
  <c r="BB43" i="22"/>
  <c r="BC43" i="22"/>
  <c r="AT66" i="22"/>
  <c r="BB66" i="22"/>
  <c r="BC66" i="22"/>
  <c r="AT58" i="22"/>
  <c r="BB58" i="22"/>
  <c r="BC58" i="22"/>
  <c r="AT33" i="22"/>
  <c r="BB33" i="22"/>
  <c r="BC33" i="22"/>
  <c r="AT53" i="22"/>
  <c r="BB53" i="22"/>
  <c r="BC53" i="22"/>
  <c r="AT62" i="22"/>
  <c r="BB62" i="22"/>
  <c r="BC62" i="22"/>
  <c r="AT86" i="22"/>
  <c r="BB86" i="22"/>
  <c r="BC86" i="22"/>
  <c r="AT54" i="22"/>
  <c r="BB54" i="22"/>
  <c r="BC54" i="22"/>
  <c r="BB57" i="22"/>
  <c r="AT57" i="22"/>
  <c r="BC57" i="22"/>
  <c r="AT6" i="22"/>
  <c r="BB6" i="22"/>
  <c r="BC6" i="22"/>
  <c r="AT25" i="22"/>
  <c r="BB25" i="22"/>
  <c r="BC25" i="22"/>
  <c r="AT95" i="22"/>
  <c r="BB95" i="22"/>
  <c r="BC95" i="22"/>
  <c r="AT64" i="22"/>
  <c r="BB64" i="22"/>
  <c r="BC64" i="22"/>
  <c r="AT27" i="22"/>
  <c r="BB27" i="22"/>
  <c r="BC27" i="22"/>
  <c r="AT69" i="22"/>
  <c r="BB69" i="22"/>
  <c r="BC69" i="22"/>
  <c r="AT10" i="22"/>
  <c r="BB10" i="22"/>
  <c r="BC10" i="22"/>
  <c r="AT5" i="22"/>
  <c r="BB5" i="22"/>
  <c r="BC5" i="22"/>
  <c r="AT68" i="22"/>
  <c r="BB68" i="22"/>
  <c r="BC68" i="22"/>
  <c r="AT49" i="22"/>
  <c r="BB49" i="22"/>
  <c r="BC49" i="22"/>
  <c r="AT59" i="22"/>
  <c r="BB59" i="22"/>
  <c r="BC59" i="22"/>
  <c r="AT51" i="22"/>
  <c r="BB51" i="22"/>
  <c r="BC51" i="22"/>
  <c r="AT52" i="22"/>
  <c r="BB52" i="22"/>
  <c r="BC52" i="22"/>
  <c r="AT18" i="22"/>
  <c r="BB18" i="22"/>
  <c r="BC18" i="22"/>
  <c r="AT47" i="22"/>
  <c r="BB47" i="22"/>
  <c r="BC47" i="22"/>
  <c r="AT36" i="22"/>
  <c r="BB36" i="22"/>
  <c r="BC36" i="22"/>
  <c r="AT11" i="22"/>
  <c r="BB11" i="22"/>
  <c r="BC11" i="22"/>
  <c r="AT41" i="22"/>
  <c r="BB41" i="22"/>
  <c r="BC41" i="22"/>
  <c r="AT67" i="22"/>
  <c r="BB67" i="22"/>
  <c r="BC67" i="22"/>
  <c r="AT48" i="22"/>
  <c r="BB48" i="22"/>
  <c r="BC48" i="22"/>
  <c r="AT63" i="22"/>
  <c r="BB63" i="22"/>
  <c r="BC63" i="22"/>
  <c r="AT56" i="22"/>
  <c r="BB56" i="22"/>
  <c r="BC56" i="22"/>
  <c r="AT14" i="22"/>
  <c r="BB14" i="22"/>
  <c r="BC14" i="22"/>
  <c r="AR57" i="22"/>
  <c r="AZ3" i="22"/>
  <c r="BA3" i="22"/>
  <c r="BC13" i="22"/>
  <c r="BB13" i="22"/>
  <c r="BB94" i="22"/>
  <c r="BC94" i="22"/>
  <c r="BC76" i="22"/>
  <c r="BB76" i="22"/>
  <c r="BC121" i="22"/>
  <c r="BB121" i="22"/>
  <c r="BB89" i="22"/>
  <c r="BC89" i="22"/>
  <c r="BC17" i="22"/>
  <c r="BB17" i="22"/>
  <c r="BB85" i="22"/>
  <c r="BC85" i="22"/>
  <c r="BC15" i="22"/>
  <c r="BB15" i="22"/>
  <c r="BB74" i="22"/>
  <c r="BC74" i="22"/>
  <c r="BC92" i="22"/>
  <c r="BB92" i="22"/>
  <c r="BC75" i="22"/>
  <c r="BB75" i="22"/>
  <c r="BB70" i="22"/>
  <c r="BC70" i="22"/>
  <c r="BC45" i="22"/>
  <c r="BB45" i="22"/>
  <c r="BC90" i="22"/>
  <c r="BB90" i="22"/>
  <c r="BB78" i="22"/>
  <c r="BC78" i="22"/>
  <c r="BB37" i="22"/>
  <c r="BC37" i="22"/>
  <c r="BC73" i="22"/>
  <c r="BB73" i="22"/>
  <c r="BB103" i="22"/>
  <c r="BC103" i="22"/>
  <c r="BB100" i="22"/>
  <c r="BC100" i="22"/>
  <c r="BB81" i="22"/>
  <c r="BC81" i="22"/>
  <c r="BB55" i="22"/>
  <c r="BC55" i="22"/>
  <c r="BC71" i="22"/>
  <c r="BB71" i="22"/>
  <c r="BB87" i="22"/>
  <c r="BC87" i="22"/>
  <c r="BC77" i="22"/>
  <c r="BB77" i="22"/>
  <c r="BB109" i="22"/>
  <c r="BC109" i="22"/>
  <c r="BC118" i="22"/>
  <c r="BB118" i="22"/>
  <c r="BB19" i="22"/>
  <c r="BC19" i="22"/>
  <c r="BB79" i="22"/>
  <c r="BC79" i="22"/>
  <c r="BB113" i="22"/>
  <c r="BC113" i="22"/>
  <c r="BC84" i="22"/>
  <c r="BB84" i="22"/>
  <c r="BB98" i="22"/>
  <c r="BC98" i="22"/>
  <c r="BB107" i="22"/>
  <c r="BC107" i="22"/>
  <c r="BC88" i="22"/>
  <c r="BB88" i="22"/>
  <c r="BB80" i="22"/>
  <c r="BC80" i="22"/>
  <c r="AU3" i="22"/>
  <c r="AV3" i="22"/>
  <c r="AX3" i="22"/>
  <c r="AW3" i="22"/>
  <c r="AS92" i="22"/>
  <c r="AS70" i="22"/>
  <c r="AS89" i="22"/>
  <c r="AS76" i="22"/>
  <c r="AS85" i="22"/>
  <c r="AS121" i="22"/>
  <c r="AS17" i="22"/>
  <c r="AS94" i="22"/>
  <c r="AS15" i="22"/>
  <c r="AS74" i="22"/>
  <c r="AS122" i="22"/>
  <c r="AS75" i="22"/>
  <c r="AS45" i="22"/>
  <c r="AS90" i="22"/>
  <c r="AS78" i="22"/>
  <c r="AS18" i="22"/>
  <c r="AS38" i="22"/>
  <c r="AS84" i="22"/>
  <c r="AS101" i="22"/>
  <c r="AS47" i="22"/>
  <c r="AS103" i="22"/>
  <c r="AS43" i="22"/>
  <c r="AS37" i="22"/>
  <c r="AS35" i="22"/>
  <c r="AS100" i="22"/>
  <c r="AS21" i="22"/>
  <c r="AS96" i="22"/>
  <c r="AS104" i="22"/>
  <c r="AS116" i="22"/>
  <c r="AS7" i="22"/>
  <c r="AS65" i="22"/>
  <c r="AS54" i="22"/>
  <c r="AS81" i="22"/>
  <c r="AS97" i="22"/>
  <c r="AS55" i="22"/>
  <c r="AS117" i="22"/>
  <c r="AS58" i="22"/>
  <c r="AS105" i="22"/>
  <c r="AS33" i="22"/>
  <c r="AS20" i="22"/>
  <c r="AS82" i="22"/>
  <c r="AS53" i="22"/>
  <c r="AS62" i="22"/>
  <c r="AS13" i="22"/>
  <c r="AS12" i="22"/>
  <c r="AS114" i="22"/>
  <c r="AS42" i="22"/>
  <c r="AS102" i="22"/>
  <c r="AS73" i="22"/>
  <c r="AS119" i="22"/>
  <c r="AS71" i="22"/>
  <c r="AS57" i="22"/>
  <c r="AS6" i="22"/>
  <c r="AS25" i="22"/>
  <c r="AS87" i="22"/>
  <c r="AS95" i="22"/>
  <c r="AS77" i="22"/>
  <c r="AS64" i="22"/>
  <c r="AS8" i="22"/>
  <c r="AS109" i="22"/>
  <c r="AS27" i="22"/>
  <c r="AS83" i="22"/>
  <c r="AS34" i="22"/>
  <c r="AS61" i="22"/>
  <c r="AS32" i="22"/>
  <c r="AS108" i="22"/>
  <c r="AS9" i="22"/>
  <c r="AS106" i="22"/>
  <c r="AS36" i="22"/>
  <c r="AS69" i="22"/>
  <c r="AS29" i="22"/>
  <c r="AS19" i="22"/>
  <c r="AS10" i="22"/>
  <c r="AS79" i="22"/>
  <c r="AS39" i="22"/>
  <c r="AS91" i="22"/>
  <c r="AS5" i="22"/>
  <c r="AS68" i="22"/>
  <c r="AS24" i="22"/>
  <c r="AS49" i="22"/>
  <c r="AS120" i="22"/>
  <c r="AS59" i="22"/>
  <c r="AS113" i="22"/>
  <c r="AS51" i="22"/>
  <c r="AS107" i="22"/>
  <c r="AS60" i="22"/>
  <c r="AS66" i="22"/>
  <c r="AS118" i="22"/>
  <c r="AS115" i="22"/>
  <c r="AS72" i="22"/>
  <c r="AS26" i="22"/>
  <c r="AS46" i="22"/>
  <c r="AS28" i="22"/>
  <c r="AS11" i="22"/>
  <c r="AS41" i="22"/>
  <c r="AS67" i="22"/>
  <c r="AS48" i="22"/>
  <c r="AS63" i="22"/>
  <c r="AS98" i="22"/>
  <c r="AS56" i="22"/>
  <c r="AS14" i="22"/>
  <c r="AS112" i="22"/>
  <c r="AS31" i="22"/>
  <c r="AS111" i="22"/>
  <c r="AS110" i="22"/>
  <c r="AS86" i="22"/>
  <c r="AS88" i="22"/>
  <c r="AS80" i="22"/>
  <c r="AS23" i="22"/>
  <c r="AS52" i="22"/>
  <c r="AS93" i="22"/>
  <c r="AQ31" i="22"/>
  <c r="AR31" i="22"/>
  <c r="AQ110" i="22"/>
  <c r="AR110" i="22"/>
  <c r="AQ80" i="22"/>
  <c r="AR80" i="22"/>
  <c r="AQ45" i="22"/>
  <c r="AR45" i="22"/>
  <c r="AQ18" i="22"/>
  <c r="AR18" i="22"/>
  <c r="AQ70" i="22"/>
  <c r="AR70" i="22"/>
  <c r="AQ114" i="22"/>
  <c r="AR114" i="22"/>
  <c r="AQ42" i="22"/>
  <c r="AR42" i="22"/>
  <c r="AQ73" i="22"/>
  <c r="AR73" i="22"/>
  <c r="AQ122" i="22"/>
  <c r="AR122" i="22"/>
  <c r="AQ36" i="22"/>
  <c r="AR36" i="22"/>
  <c r="AQ69" i="22"/>
  <c r="AR69" i="22"/>
  <c r="AQ54" i="22"/>
  <c r="AR54" i="22"/>
  <c r="AQ29" i="22"/>
  <c r="AR29" i="22"/>
  <c r="AQ81" i="22"/>
  <c r="AR81" i="22"/>
  <c r="AQ97" i="22"/>
  <c r="AR97" i="22"/>
  <c r="AQ55" i="22"/>
  <c r="AR55" i="22"/>
  <c r="AQ117" i="22"/>
  <c r="AR117" i="22"/>
  <c r="AQ58" i="22"/>
  <c r="AR58" i="22"/>
  <c r="AQ105" i="22"/>
  <c r="AR105" i="22"/>
  <c r="AQ33" i="22"/>
  <c r="AR33" i="22"/>
  <c r="AQ20" i="22"/>
  <c r="AR20" i="22"/>
  <c r="AQ82" i="22"/>
  <c r="AR82" i="22"/>
  <c r="AQ53" i="22"/>
  <c r="AR53" i="22"/>
  <c r="AQ62" i="22"/>
  <c r="AR62" i="22"/>
  <c r="AQ121" i="22"/>
  <c r="AR121" i="22"/>
  <c r="AQ13" i="22"/>
  <c r="AR13" i="22"/>
  <c r="AQ78" i="22"/>
  <c r="AR78" i="22"/>
  <c r="AQ38" i="22"/>
  <c r="AR38" i="22"/>
  <c r="AQ84" i="22"/>
  <c r="AR84" i="22"/>
  <c r="AQ101" i="22"/>
  <c r="AR101" i="22"/>
  <c r="AQ103" i="22"/>
  <c r="AR103" i="22"/>
  <c r="AQ43" i="22"/>
  <c r="AR43" i="22"/>
  <c r="AQ66" i="22"/>
  <c r="AR66" i="22"/>
  <c r="AQ118" i="22"/>
  <c r="AR118" i="22"/>
  <c r="AQ89" i="22"/>
  <c r="AR89" i="22"/>
  <c r="AQ115" i="22"/>
  <c r="AR115" i="22"/>
  <c r="AQ12" i="22"/>
  <c r="AR12" i="22"/>
  <c r="AQ100" i="22"/>
  <c r="AR100" i="22"/>
  <c r="AQ28" i="22"/>
  <c r="AR28" i="22"/>
  <c r="AQ21" i="22"/>
  <c r="AR21" i="22"/>
  <c r="AQ76" i="22"/>
  <c r="AR76" i="22"/>
  <c r="AQ96" i="22"/>
  <c r="AR96" i="22"/>
  <c r="AQ104" i="22"/>
  <c r="AR104" i="22"/>
  <c r="AQ119" i="22"/>
  <c r="AR119" i="22"/>
  <c r="AQ106" i="22"/>
  <c r="AR106" i="22"/>
  <c r="AQ71" i="22"/>
  <c r="AR71" i="22"/>
  <c r="AQ57" i="22"/>
  <c r="AQ6" i="22"/>
  <c r="AR6" i="22"/>
  <c r="AQ25" i="22"/>
  <c r="AR25" i="22"/>
  <c r="AQ87" i="22"/>
  <c r="AR87" i="22"/>
  <c r="AQ95" i="22"/>
  <c r="AR95" i="22"/>
  <c r="AQ77" i="22"/>
  <c r="AR77" i="22"/>
  <c r="AQ64" i="22"/>
  <c r="AR64" i="22"/>
  <c r="AQ8" i="22"/>
  <c r="AR8" i="22"/>
  <c r="AQ109" i="22"/>
  <c r="AR109" i="22"/>
  <c r="AQ27" i="22"/>
  <c r="AR27" i="22"/>
  <c r="AQ17" i="22"/>
  <c r="AR17" i="22"/>
  <c r="AQ52" i="22"/>
  <c r="AR52" i="22"/>
  <c r="AQ35" i="22"/>
  <c r="AR35" i="22"/>
  <c r="AQ83" i="22"/>
  <c r="AR83" i="22"/>
  <c r="AQ61" i="22"/>
  <c r="AR61" i="22"/>
  <c r="AQ116" i="22"/>
  <c r="AR116" i="22"/>
  <c r="AQ108" i="22"/>
  <c r="AR108" i="22"/>
  <c r="AQ7" i="22"/>
  <c r="AR7" i="22"/>
  <c r="AQ19" i="22"/>
  <c r="AR19" i="22"/>
  <c r="AQ10" i="22"/>
  <c r="AR10" i="22"/>
  <c r="AQ79" i="22"/>
  <c r="AR79" i="22"/>
  <c r="AQ39" i="22"/>
  <c r="AR39" i="22"/>
  <c r="AQ91" i="22"/>
  <c r="AR91" i="22"/>
  <c r="AQ5" i="22"/>
  <c r="AR5" i="22"/>
  <c r="AQ68" i="22"/>
  <c r="AR68" i="22"/>
  <c r="AQ24" i="22"/>
  <c r="AR24" i="22"/>
  <c r="AQ49" i="22"/>
  <c r="AR49" i="22"/>
  <c r="AQ120" i="22"/>
  <c r="AR120" i="22"/>
  <c r="AQ59" i="22"/>
  <c r="AR59" i="22"/>
  <c r="AQ113" i="22"/>
  <c r="AR113" i="22"/>
  <c r="AQ51" i="22"/>
  <c r="AR51" i="22"/>
  <c r="AQ15" i="22"/>
  <c r="AR15" i="22"/>
  <c r="AQ74" i="22"/>
  <c r="AR74" i="22"/>
  <c r="AQ111" i="22"/>
  <c r="AR111" i="22"/>
  <c r="AQ86" i="22"/>
  <c r="AR86" i="22"/>
  <c r="AQ88" i="22"/>
  <c r="AR88" i="22"/>
  <c r="AQ23" i="22"/>
  <c r="AR23" i="22"/>
  <c r="AQ93" i="22"/>
  <c r="AR93" i="22"/>
  <c r="AQ90" i="22"/>
  <c r="AR90" i="22"/>
  <c r="AQ60" i="22"/>
  <c r="AR60" i="22"/>
  <c r="AQ47" i="22"/>
  <c r="AR47" i="22"/>
  <c r="AQ92" i="22"/>
  <c r="AR92" i="22"/>
  <c r="AQ72" i="22"/>
  <c r="AR72" i="22"/>
  <c r="AQ37" i="22"/>
  <c r="AR37" i="22"/>
  <c r="AQ26" i="22"/>
  <c r="AR26" i="22"/>
  <c r="AQ46" i="22"/>
  <c r="AR46" i="22"/>
  <c r="AQ102" i="22"/>
  <c r="AR102" i="22"/>
  <c r="AQ85" i="22"/>
  <c r="AR85" i="22"/>
  <c r="AQ34" i="22"/>
  <c r="AR34" i="22"/>
  <c r="AQ32" i="22"/>
  <c r="AR32" i="22"/>
  <c r="AQ9" i="22"/>
  <c r="AR9" i="22"/>
  <c r="AQ65" i="22"/>
  <c r="AR65" i="22"/>
  <c r="AQ94" i="22"/>
  <c r="AR94" i="22"/>
  <c r="AQ11" i="22"/>
  <c r="AR11" i="22"/>
  <c r="AQ41" i="22"/>
  <c r="AR41" i="22"/>
  <c r="AQ67" i="22"/>
  <c r="AR67" i="22"/>
  <c r="AQ48" i="22"/>
  <c r="AR48" i="22"/>
  <c r="AQ63" i="22"/>
  <c r="AR63" i="22"/>
  <c r="AQ98" i="22"/>
  <c r="AR98" i="22"/>
  <c r="AQ56" i="22"/>
  <c r="AR56" i="22"/>
  <c r="AQ14" i="22"/>
  <c r="AR14" i="22"/>
  <c r="AQ112" i="22"/>
  <c r="AR112" i="22"/>
  <c r="AQ107" i="22"/>
  <c r="AR107" i="22"/>
  <c r="AQ75" i="22"/>
  <c r="AR75" i="22"/>
  <c r="AY92" i="22"/>
  <c r="AY75" i="22"/>
  <c r="AY94" i="22"/>
  <c r="AY45" i="22"/>
  <c r="AY50" i="22"/>
  <c r="AY4" i="22"/>
  <c r="AY17" i="22"/>
  <c r="AP17" i="22"/>
  <c r="AY70" i="22"/>
  <c r="AY99" i="22"/>
  <c r="AY106" i="22"/>
  <c r="AY89" i="22"/>
  <c r="AY3" i="22"/>
  <c r="AY90" i="22"/>
  <c r="AY96" i="22"/>
  <c r="AY38" i="22"/>
  <c r="AY6" i="22"/>
  <c r="AY60" i="22"/>
  <c r="AY39" i="22"/>
  <c r="AY16" i="22"/>
  <c r="AY80" i="22"/>
  <c r="AY33" i="22"/>
  <c r="AY23" i="22"/>
  <c r="AY9" i="22"/>
  <c r="AY112" i="22"/>
  <c r="AY59" i="22"/>
  <c r="AY27" i="22"/>
  <c r="AY118" i="22"/>
  <c r="AY36" i="22"/>
  <c r="AY19" i="22"/>
  <c r="AY72" i="22"/>
  <c r="AY10" i="22"/>
  <c r="AY79" i="22"/>
  <c r="AY37" i="22"/>
  <c r="AY84" i="22"/>
  <c r="AY34" i="22"/>
  <c r="AY63" i="22"/>
  <c r="AY5" i="22"/>
  <c r="AY114" i="22"/>
  <c r="AY68" i="22"/>
  <c r="AY77" i="22"/>
  <c r="AY103" i="22"/>
  <c r="AY64" i="22"/>
  <c r="AY43" i="22"/>
  <c r="AY52" i="22"/>
  <c r="AY82" i="22"/>
  <c r="AY93" i="22"/>
  <c r="AY53" i="22"/>
  <c r="AY107" i="22"/>
  <c r="AY7" i="22"/>
  <c r="AY113" i="22"/>
  <c r="AY21" i="22"/>
  <c r="AY74" i="22"/>
  <c r="AY122" i="22"/>
  <c r="AY85" i="22"/>
  <c r="AY66" i="22"/>
  <c r="AY48" i="22"/>
  <c r="AY44" i="22"/>
  <c r="AY57" i="22"/>
  <c r="AY97" i="22"/>
  <c r="AY12" i="22"/>
  <c r="AY87" i="22"/>
  <c r="AY47" i="22"/>
  <c r="AY20" i="22"/>
  <c r="AY18" i="22"/>
  <c r="AY71" i="22"/>
  <c r="AY13" i="22"/>
  <c r="AY67" i="22"/>
  <c r="AY104" i="22"/>
  <c r="AY119" i="22"/>
  <c r="AY26" i="22"/>
  <c r="AY55" i="22"/>
  <c r="AY86" i="22"/>
  <c r="AY61" i="22"/>
  <c r="AY116" i="22"/>
  <c r="AY58" i="22"/>
  <c r="AY24" i="22"/>
  <c r="AY100" i="22"/>
  <c r="AY8" i="22"/>
  <c r="AY30" i="22"/>
  <c r="AY65" i="22"/>
  <c r="AY51" i="22"/>
  <c r="AY15" i="22"/>
  <c r="AY121" i="22"/>
  <c r="AY28" i="22"/>
  <c r="AY78" i="22"/>
  <c r="AY11" i="22"/>
  <c r="AY91" i="22"/>
  <c r="AY46" i="22"/>
  <c r="AY105" i="22"/>
  <c r="AY76" i="22"/>
  <c r="AY40" i="22"/>
  <c r="AY115" i="22"/>
  <c r="AY31" i="22"/>
  <c r="AY69" i="22"/>
  <c r="AY54" i="22"/>
  <c r="AY111" i="22"/>
  <c r="AY29" i="22"/>
  <c r="AY81" i="22"/>
  <c r="AY110" i="22"/>
  <c r="AY83" i="22"/>
  <c r="AY25" i="22"/>
  <c r="AY101" i="22"/>
  <c r="AY88" i="22"/>
  <c r="AY117" i="22"/>
  <c r="AY35" i="22"/>
  <c r="AY95" i="22"/>
  <c r="AY73" i="22"/>
  <c r="AY98" i="22"/>
  <c r="AY32" i="22"/>
  <c r="AY56" i="22"/>
  <c r="AY108" i="22"/>
  <c r="AY14" i="22"/>
  <c r="AY49" i="22"/>
  <c r="AY102" i="22"/>
  <c r="AY120" i="22"/>
  <c r="AY109" i="22"/>
  <c r="AY62" i="22"/>
  <c r="AY22" i="22"/>
  <c r="AY42" i="22"/>
  <c r="AY41" i="22"/>
  <c r="AP50" i="22"/>
  <c r="AP67" i="22"/>
  <c r="AP23" i="22"/>
  <c r="AP115" i="22"/>
  <c r="AP57" i="22"/>
  <c r="AP105" i="22"/>
  <c r="AP59" i="22"/>
  <c r="AP94" i="22"/>
  <c r="AP64" i="22"/>
  <c r="AP62" i="22"/>
  <c r="AP19" i="22"/>
  <c r="AP120" i="22"/>
  <c r="AP32" i="22"/>
  <c r="AP25" i="22"/>
  <c r="AP22" i="22"/>
  <c r="AP9" i="22"/>
  <c r="AP11" i="22"/>
  <c r="AP13" i="22"/>
  <c r="AP45" i="22"/>
  <c r="AP116" i="22"/>
  <c r="AP95" i="22"/>
  <c r="AP108" i="22"/>
  <c r="AP52" i="22"/>
  <c r="AP30" i="22"/>
  <c r="AP65" i="22"/>
  <c r="AP51" i="22"/>
  <c r="AP15" i="22"/>
  <c r="AP70" i="22"/>
  <c r="AP36" i="22"/>
  <c r="AP72" i="22"/>
  <c r="AP75" i="22"/>
  <c r="AP97" i="22"/>
  <c r="AP55" i="22"/>
  <c r="AP86" i="22"/>
  <c r="AP68" i="22"/>
  <c r="AP16" i="22"/>
  <c r="AP42" i="22"/>
  <c r="AP103" i="22"/>
  <c r="AP93" i="22"/>
  <c r="AP24" i="22"/>
  <c r="AP8" i="22"/>
  <c r="AP66" i="22"/>
  <c r="AP40" i="22"/>
  <c r="AP18" i="22"/>
  <c r="AP96" i="22"/>
  <c r="AP41" i="22"/>
  <c r="AP69" i="22"/>
  <c r="AP10" i="22"/>
  <c r="AP111" i="22"/>
  <c r="AP78" i="22"/>
  <c r="AP119" i="22"/>
  <c r="AP110" i="22"/>
  <c r="AP26" i="22"/>
  <c r="AP84" i="22"/>
  <c r="AP48" i="22"/>
  <c r="AP39" i="22"/>
  <c r="AP12" i="22"/>
  <c r="AP87" i="22"/>
  <c r="AP89" i="22"/>
  <c r="AP35" i="22"/>
  <c r="AP73" i="22"/>
  <c r="AP76" i="22"/>
  <c r="AP98" i="22"/>
  <c r="AP100" i="22"/>
  <c r="AP20" i="22"/>
  <c r="AP14" i="22"/>
  <c r="AP49" i="22"/>
  <c r="AP102" i="22"/>
  <c r="AP53" i="22"/>
  <c r="AP109" i="22"/>
  <c r="AP113" i="22"/>
  <c r="AP21" i="22"/>
  <c r="AP121" i="22"/>
  <c r="AP106" i="22"/>
  <c r="AP7" i="22"/>
  <c r="AP27" i="22"/>
  <c r="AP118" i="22"/>
  <c r="AP44" i="22"/>
  <c r="AP71" i="22"/>
  <c r="AP74" i="22"/>
  <c r="AP31" i="22"/>
  <c r="AP38" i="22"/>
  <c r="AP54" i="22"/>
  <c r="AP29" i="22"/>
  <c r="AP6" i="22"/>
  <c r="AP63" i="22"/>
  <c r="AP47" i="22"/>
  <c r="AP90" i="22"/>
  <c r="AP58" i="22"/>
  <c r="AP77" i="22"/>
  <c r="AP80" i="22"/>
  <c r="AP33" i="22"/>
  <c r="AP56" i="22"/>
  <c r="AP43" i="22"/>
  <c r="AP28" i="22"/>
  <c r="AP82" i="22"/>
  <c r="AP112" i="22"/>
  <c r="AP107" i="22"/>
  <c r="AP122" i="22"/>
  <c r="AP104" i="22"/>
  <c r="AP79" i="22"/>
  <c r="AP81" i="22"/>
  <c r="AP37" i="22"/>
  <c r="AP60" i="22"/>
  <c r="AP83" i="22"/>
  <c r="AP85" i="22"/>
  <c r="AP34" i="22"/>
  <c r="AP46" i="22"/>
  <c r="AP88" i="22"/>
  <c r="AP5" i="22"/>
  <c r="AP61" i="22"/>
  <c r="AP114" i="22"/>
  <c r="AP101" i="22"/>
  <c r="AP92" i="22"/>
  <c r="AP91" i="22"/>
  <c r="AP117" i="22"/>
  <c r="AP99" i="22"/>
  <c r="AV99" i="22" s="1"/>
  <c r="BL112" i="22" l="1"/>
  <c r="BN7" i="22"/>
  <c r="BL16" i="22"/>
  <c r="BL56" i="22"/>
  <c r="BM60" i="22"/>
  <c r="BM4" i="22"/>
  <c r="BN21" i="22"/>
  <c r="BM7" i="22"/>
  <c r="BM82" i="22"/>
  <c r="BM20" i="22"/>
  <c r="BN42" i="22"/>
  <c r="BM58" i="22"/>
  <c r="BN114" i="22"/>
  <c r="BN12" i="22"/>
  <c r="BM29" i="22"/>
  <c r="BM36" i="22"/>
  <c r="BN40" i="22"/>
  <c r="BL44" i="22"/>
  <c r="BN8" i="22"/>
  <c r="BL111" i="22"/>
  <c r="BN116" i="22"/>
  <c r="BM62" i="22"/>
  <c r="BL8" i="22"/>
  <c r="BO99" i="22"/>
  <c r="BM117" i="22"/>
  <c r="BN46" i="22"/>
  <c r="BM34" i="22"/>
  <c r="BN26" i="22"/>
  <c r="BM54" i="22"/>
  <c r="BL69" i="22"/>
  <c r="BO18" i="22"/>
  <c r="BL4" i="22"/>
  <c r="BL30" i="22"/>
  <c r="BO20" i="22"/>
  <c r="BL48" i="22"/>
  <c r="BL67" i="22"/>
  <c r="BN32" i="22"/>
  <c r="BL91" i="22"/>
  <c r="BN50" i="22"/>
  <c r="BL62" i="22"/>
  <c r="BO52" i="22"/>
  <c r="BM108" i="22"/>
  <c r="BL58" i="22"/>
  <c r="BL117" i="22"/>
  <c r="BO48" i="22"/>
  <c r="BL97" i="22"/>
  <c r="BO111" i="22"/>
  <c r="BL36" i="22"/>
  <c r="BL63" i="22"/>
  <c r="BN34" i="22"/>
  <c r="BM21" i="22"/>
  <c r="BM102" i="22"/>
  <c r="BO14" i="22"/>
  <c r="BO56" i="22"/>
  <c r="BM35" i="22"/>
  <c r="BL46" i="22"/>
  <c r="BN110" i="22"/>
  <c r="BL104" i="22"/>
  <c r="BO67" i="22"/>
  <c r="BM115" i="22"/>
  <c r="BO58" i="22"/>
  <c r="BM122" i="22"/>
  <c r="BO46" i="22"/>
  <c r="BM50" i="22"/>
  <c r="BO120" i="22"/>
  <c r="BO49" i="22"/>
  <c r="BL43" i="22"/>
  <c r="BO24" i="22"/>
  <c r="BO91" i="22"/>
  <c r="BO39" i="22"/>
  <c r="BN3" i="22"/>
  <c r="BL18" i="22"/>
  <c r="BL31" i="22"/>
  <c r="BN96" i="22"/>
  <c r="BO66" i="22"/>
  <c r="BN102" i="22"/>
  <c r="BO43" i="22"/>
  <c r="BL33" i="22"/>
  <c r="BM61" i="22"/>
  <c r="BO101" i="22"/>
  <c r="BO60" i="22"/>
  <c r="BO38" i="22"/>
  <c r="BN18" i="22"/>
  <c r="BM112" i="22"/>
  <c r="BN16" i="22"/>
  <c r="BO35" i="22"/>
  <c r="BM6" i="22"/>
  <c r="BN66" i="22"/>
  <c r="BM9" i="22"/>
  <c r="BO23" i="22"/>
  <c r="BL105" i="22"/>
  <c r="BN47" i="22"/>
  <c r="BN101" i="22"/>
  <c r="BN60" i="22"/>
  <c r="BM104" i="22"/>
  <c r="BL54" i="22"/>
  <c r="BO69" i="22"/>
  <c r="BN30" i="22"/>
  <c r="BO112" i="22"/>
  <c r="BN52" i="22"/>
  <c r="BM43" i="22"/>
  <c r="BL32" i="22"/>
  <c r="BM114" i="22"/>
  <c r="BM47" i="22"/>
  <c r="BM12" i="22"/>
  <c r="BL119" i="22"/>
  <c r="BN111" i="22"/>
  <c r="BN31" i="22"/>
  <c r="BL96" i="22"/>
  <c r="BM40" i="22"/>
  <c r="BN11" i="22"/>
  <c r="BM31" i="22"/>
  <c r="BO53" i="22"/>
  <c r="BM3" i="22"/>
  <c r="BO59" i="22"/>
  <c r="BM93" i="22"/>
  <c r="BN5" i="22"/>
  <c r="BM101" i="22"/>
  <c r="BN67" i="22"/>
  <c r="BL115" i="22"/>
  <c r="BO33" i="22"/>
  <c r="BL59" i="22"/>
  <c r="BM57" i="22"/>
  <c r="BM65" i="22"/>
  <c r="BL7" i="22"/>
  <c r="BL82" i="22"/>
  <c r="BN43" i="22"/>
  <c r="BM32" i="22"/>
  <c r="BM116" i="22"/>
  <c r="BL61" i="22"/>
  <c r="BL34" i="22"/>
  <c r="BM119" i="22"/>
  <c r="BL29" i="22"/>
  <c r="BN38" i="22"/>
  <c r="BM5" i="22"/>
  <c r="BN22" i="22"/>
  <c r="BM66" i="22"/>
  <c r="BL28" i="22"/>
  <c r="BL108" i="22"/>
  <c r="BL116" i="22"/>
  <c r="BN48" i="22"/>
  <c r="BO41" i="22"/>
  <c r="BO11" i="22"/>
  <c r="BO10" i="22"/>
  <c r="BM18" i="22"/>
  <c r="BO82" i="22"/>
  <c r="BN6" i="22"/>
  <c r="BO36" i="22"/>
  <c r="BN61" i="22"/>
  <c r="BO26" i="22"/>
  <c r="BO115" i="22"/>
  <c r="BL21" i="22"/>
  <c r="BL102" i="22"/>
  <c r="BN14" i="22"/>
  <c r="BO68" i="22"/>
  <c r="BL114" i="22"/>
  <c r="BL12" i="22"/>
  <c r="BL26" i="22"/>
  <c r="BM11" i="22"/>
  <c r="BO29" i="22"/>
  <c r="BM22" i="22"/>
  <c r="BM30" i="22"/>
  <c r="BN120" i="22"/>
  <c r="BL52" i="22"/>
  <c r="BM56" i="22"/>
  <c r="BL99" i="22"/>
  <c r="BL101" i="22"/>
  <c r="BO6" i="22"/>
  <c r="BN10" i="22"/>
  <c r="BM49" i="22"/>
  <c r="BM64" i="22"/>
  <c r="BN58" i="22"/>
  <c r="BL122" i="22"/>
  <c r="BN69" i="22"/>
  <c r="BN44" i="22"/>
  <c r="BL51" i="22"/>
  <c r="BM99" i="22"/>
  <c r="BO105" i="22"/>
  <c r="BO65" i="22"/>
  <c r="BN9" i="22"/>
  <c r="BN108" i="22"/>
  <c r="BO114" i="22"/>
  <c r="BN119" i="22"/>
  <c r="BN28" i="22"/>
  <c r="BL57" i="22"/>
  <c r="BM105" i="22"/>
  <c r="BL22" i="22"/>
  <c r="BL6" i="22"/>
  <c r="BL93" i="22"/>
  <c r="BO16" i="22"/>
  <c r="BO25" i="22"/>
  <c r="BM67" i="22"/>
  <c r="BL23" i="22"/>
  <c r="BM68" i="22"/>
  <c r="BO97" i="22"/>
  <c r="BN62" i="22"/>
  <c r="BO9" i="22"/>
  <c r="BL14" i="22"/>
  <c r="BO32" i="22"/>
  <c r="BN105" i="22"/>
  <c r="BO61" i="22"/>
  <c r="BO34" i="22"/>
  <c r="BN97" i="22"/>
  <c r="BO96" i="22"/>
  <c r="BO21" i="22"/>
  <c r="BM53" i="22"/>
  <c r="BM8" i="22"/>
  <c r="BL64" i="22"/>
  <c r="BN104" i="22"/>
  <c r="BL27" i="22"/>
  <c r="BL25" i="22"/>
  <c r="BM96" i="22"/>
  <c r="BL110" i="22"/>
  <c r="BM16" i="22"/>
  <c r="BO22" i="22"/>
  <c r="BO30" i="22"/>
  <c r="BO93" i="22"/>
  <c r="BM28" i="22"/>
  <c r="BL20" i="22"/>
  <c r="BO31" i="22"/>
  <c r="BM14" i="22"/>
  <c r="BO54" i="22"/>
  <c r="BL10" i="22"/>
  <c r="BL65" i="22"/>
  <c r="BL9" i="22"/>
  <c r="BN23" i="22"/>
  <c r="BL42" i="22"/>
  <c r="BO63" i="22"/>
  <c r="BM26" i="22"/>
  <c r="BL40" i="22"/>
  <c r="BO62" i="22"/>
  <c r="BN57" i="22"/>
  <c r="BL24" i="22"/>
  <c r="BO12" i="22"/>
  <c r="BO51" i="22"/>
  <c r="BL66" i="22"/>
  <c r="BN112" i="22"/>
  <c r="BM52" i="22"/>
  <c r="BN56" i="22"/>
  <c r="BL35" i="22"/>
  <c r="BL47" i="22"/>
  <c r="BN63" i="22"/>
  <c r="BN122" i="22"/>
  <c r="BN41" i="22"/>
  <c r="BO117" i="22"/>
  <c r="BL11" i="22"/>
  <c r="BO27" i="22"/>
  <c r="BN59" i="22"/>
  <c r="BO8" i="22"/>
  <c r="BM23" i="22"/>
  <c r="BN24" i="22"/>
  <c r="BN68" i="22"/>
  <c r="BN91" i="22"/>
  <c r="BN39" i="22"/>
  <c r="BM110" i="22"/>
  <c r="BM111" i="22"/>
  <c r="BL38" i="22"/>
  <c r="BN27" i="22"/>
  <c r="BN64" i="22"/>
  <c r="BO44" i="22"/>
  <c r="BN53" i="22"/>
  <c r="BN82" i="22"/>
  <c r="BO108" i="22"/>
  <c r="BN33" i="22"/>
  <c r="BO116" i="22"/>
  <c r="BL5" i="22"/>
  <c r="BM39" i="22"/>
  <c r="BL3" i="22"/>
  <c r="BO104" i="22"/>
  <c r="BN54" i="22"/>
  <c r="BN36" i="22"/>
  <c r="BL50" i="22"/>
  <c r="BN65" i="22"/>
  <c r="BL120" i="22"/>
  <c r="BO28" i="22"/>
  <c r="BM33" i="22"/>
  <c r="BL39" i="22"/>
  <c r="BN35" i="22"/>
  <c r="BM42" i="22"/>
  <c r="BM44" i="22"/>
  <c r="BL53" i="22"/>
  <c r="BM97" i="22"/>
  <c r="BM25" i="22"/>
  <c r="BN51" i="22"/>
  <c r="BN49" i="22"/>
  <c r="BO64" i="22"/>
  <c r="BM63" i="22"/>
  <c r="BM48" i="22"/>
  <c r="BL60" i="22"/>
  <c r="BO57" i="22"/>
  <c r="BN25" i="22"/>
  <c r="BO42" i="22"/>
  <c r="BM51" i="22"/>
  <c r="BO7" i="22"/>
  <c r="BM120" i="22"/>
  <c r="BL49" i="22"/>
  <c r="BN20" i="22"/>
  <c r="BM24" i="22"/>
  <c r="BL68" i="22"/>
  <c r="BN117" i="22"/>
  <c r="BO119" i="22"/>
  <c r="BN29" i="22"/>
  <c r="BM10" i="22"/>
  <c r="BL41" i="22"/>
  <c r="BM27" i="22"/>
  <c r="BO102" i="22"/>
  <c r="BO47" i="22"/>
  <c r="BN115" i="22"/>
  <c r="BM41" i="22"/>
  <c r="BO110" i="22"/>
  <c r="BN4" i="22"/>
  <c r="BN93" i="22"/>
  <c r="BM38" i="22"/>
  <c r="BM91" i="22"/>
  <c r="BM46" i="22"/>
  <c r="BM59" i="22"/>
  <c r="BO40" i="22"/>
  <c r="AX57" i="22"/>
  <c r="BA71" i="22"/>
  <c r="AZ71" i="22"/>
  <c r="BA52" i="22"/>
  <c r="AZ52" i="22"/>
  <c r="BA76" i="22"/>
  <c r="AZ76" i="22"/>
  <c r="BA88" i="22"/>
  <c r="AZ88" i="22"/>
  <c r="BA79" i="22"/>
  <c r="AZ79" i="22"/>
  <c r="BA56" i="22"/>
  <c r="AZ56" i="22"/>
  <c r="BA6" i="22"/>
  <c r="AZ6" i="22"/>
  <c r="BA118" i="22"/>
  <c r="AZ118" i="22"/>
  <c r="BA53" i="22"/>
  <c r="AZ53" i="22"/>
  <c r="BA73" i="22"/>
  <c r="AZ73" i="22"/>
  <c r="BA42" i="22"/>
  <c r="AZ42" i="22"/>
  <c r="BA36" i="22"/>
  <c r="AZ36" i="22"/>
  <c r="BA95" i="22"/>
  <c r="AZ95" i="22"/>
  <c r="BA32" i="22"/>
  <c r="AZ32" i="22"/>
  <c r="AZ57" i="22"/>
  <c r="BA57" i="22"/>
  <c r="BA61" i="22"/>
  <c r="AZ61" i="22"/>
  <c r="BA48" i="22"/>
  <c r="AZ48" i="22"/>
  <c r="BA17" i="22"/>
  <c r="AZ17" i="22"/>
  <c r="AZ44" i="22"/>
  <c r="BA44" i="22"/>
  <c r="BA18" i="22"/>
  <c r="AZ18" i="22"/>
  <c r="BA34" i="22"/>
  <c r="AZ34" i="22"/>
  <c r="BA80" i="22"/>
  <c r="AZ80" i="22"/>
  <c r="BA54" i="22"/>
  <c r="AZ54" i="22"/>
  <c r="BA7" i="22"/>
  <c r="AZ7" i="22"/>
  <c r="BA49" i="22"/>
  <c r="AZ49" i="22"/>
  <c r="BA89" i="22"/>
  <c r="AZ89" i="22"/>
  <c r="BA40" i="22"/>
  <c r="AZ40" i="22"/>
  <c r="BA68" i="22"/>
  <c r="AZ68" i="22"/>
  <c r="BA15" i="22"/>
  <c r="AZ15" i="22"/>
  <c r="BA45" i="22"/>
  <c r="AZ45" i="22"/>
  <c r="BA19" i="22"/>
  <c r="AZ19" i="22"/>
  <c r="BA37" i="22"/>
  <c r="AZ37" i="22"/>
  <c r="BA113" i="22"/>
  <c r="AZ113" i="22"/>
  <c r="BA69" i="22"/>
  <c r="AZ69" i="22"/>
  <c r="BA22" i="22"/>
  <c r="AZ22" i="22"/>
  <c r="BA81" i="22"/>
  <c r="AZ81" i="22"/>
  <c r="BA109" i="22"/>
  <c r="AZ109" i="22"/>
  <c r="AZ41" i="22"/>
  <c r="BA41" i="22"/>
  <c r="BA70" i="22"/>
  <c r="AZ70" i="22"/>
  <c r="BA92" i="22"/>
  <c r="AZ92" i="22"/>
  <c r="BA77" i="22"/>
  <c r="AZ77" i="22"/>
  <c r="BA87" i="22"/>
  <c r="AZ87" i="22"/>
  <c r="AZ86" i="22"/>
  <c r="BA86" i="22"/>
  <c r="BA13" i="22"/>
  <c r="AZ13" i="22"/>
  <c r="BA67" i="22"/>
  <c r="AZ67" i="22"/>
  <c r="BA28" i="22"/>
  <c r="AZ28" i="22"/>
  <c r="BA98" i="22"/>
  <c r="AZ98" i="22"/>
  <c r="BA75" i="22"/>
  <c r="AZ75" i="22"/>
  <c r="BA43" i="22"/>
  <c r="AZ43" i="22"/>
  <c r="BA103" i="22"/>
  <c r="AZ103" i="22"/>
  <c r="BA46" i="22"/>
  <c r="AZ46" i="22"/>
  <c r="BA27" i="22"/>
  <c r="AZ27" i="22"/>
  <c r="BA85" i="22"/>
  <c r="AZ85" i="22"/>
  <c r="AZ107" i="22"/>
  <c r="BA107" i="22"/>
  <c r="BA38" i="22"/>
  <c r="AZ38" i="22"/>
  <c r="BA106" i="22"/>
  <c r="AZ106" i="22"/>
  <c r="BA14" i="22"/>
  <c r="AZ14" i="22"/>
  <c r="BA78" i="22"/>
  <c r="AZ78" i="22"/>
  <c r="BA66" i="22"/>
  <c r="AZ66" i="22"/>
  <c r="BA51" i="22"/>
  <c r="AZ51" i="22"/>
  <c r="AZ62" i="22"/>
  <c r="BA62" i="22"/>
  <c r="BA83" i="22"/>
  <c r="AZ83" i="22"/>
  <c r="BA58" i="22"/>
  <c r="AZ58" i="22"/>
  <c r="BA121" i="22"/>
  <c r="AZ121" i="22"/>
  <c r="AZ12" i="22"/>
  <c r="BA12" i="22"/>
  <c r="BA55" i="22"/>
  <c r="AZ55" i="22"/>
  <c r="BA65" i="22"/>
  <c r="AZ65" i="22"/>
  <c r="BA11" i="22"/>
  <c r="AZ11" i="22"/>
  <c r="BA64" i="22"/>
  <c r="AZ64" i="22"/>
  <c r="BA50" i="22"/>
  <c r="AZ50" i="22"/>
  <c r="AV48" i="22"/>
  <c r="AV94" i="22"/>
  <c r="AV26" i="22"/>
  <c r="AV47" i="22"/>
  <c r="AV74" i="22"/>
  <c r="AV59" i="22"/>
  <c r="AV79" i="22"/>
  <c r="AV108" i="22"/>
  <c r="AV35" i="22"/>
  <c r="AV109" i="22"/>
  <c r="AV95" i="22"/>
  <c r="AV57" i="22"/>
  <c r="AV104" i="22"/>
  <c r="AV28" i="22"/>
  <c r="AV103" i="22"/>
  <c r="AV53" i="22"/>
  <c r="AV105" i="22"/>
  <c r="AV69" i="22"/>
  <c r="AV42" i="22"/>
  <c r="AW93" i="22"/>
  <c r="AW88" i="22"/>
  <c r="AW98" i="22"/>
  <c r="AW41" i="22"/>
  <c r="AW26" i="22"/>
  <c r="AW113" i="22"/>
  <c r="AW29" i="22"/>
  <c r="AW42" i="22"/>
  <c r="AW33" i="22"/>
  <c r="AW96" i="22"/>
  <c r="AZ47" i="22"/>
  <c r="BA47" i="22"/>
  <c r="BA93" i="22"/>
  <c r="AZ93" i="22"/>
  <c r="BA59" i="22"/>
  <c r="AZ59" i="22"/>
  <c r="BA5" i="22"/>
  <c r="AZ5" i="22"/>
  <c r="BA63" i="22"/>
  <c r="AZ63" i="22"/>
  <c r="BA84" i="22"/>
  <c r="AZ84" i="22"/>
  <c r="BA72" i="22"/>
  <c r="AZ72" i="22"/>
  <c r="BA25" i="22"/>
  <c r="AZ25" i="22"/>
  <c r="BA33" i="22"/>
  <c r="AZ33" i="22"/>
  <c r="BA35" i="22"/>
  <c r="AZ35" i="22"/>
  <c r="BA16" i="22"/>
  <c r="AZ16" i="22"/>
  <c r="BA90" i="22"/>
  <c r="AZ90" i="22"/>
  <c r="BA74" i="22"/>
  <c r="AZ74" i="22"/>
  <c r="BA21" i="22"/>
  <c r="AZ21" i="22"/>
  <c r="BA100" i="22"/>
  <c r="AZ100" i="22"/>
  <c r="BA10" i="22"/>
  <c r="AZ10" i="22"/>
  <c r="BA30" i="22"/>
  <c r="AZ30" i="22"/>
  <c r="BA9" i="22"/>
  <c r="AZ9" i="22"/>
  <c r="BA94" i="22"/>
  <c r="AZ94" i="22"/>
  <c r="AU112" i="22"/>
  <c r="AU63" i="22"/>
  <c r="AU11" i="22"/>
  <c r="AU32" i="22"/>
  <c r="AU46" i="22"/>
  <c r="AU93" i="22"/>
  <c r="AU111" i="22"/>
  <c r="AU113" i="22"/>
  <c r="AU24" i="22"/>
  <c r="AU39" i="22"/>
  <c r="AU83" i="22"/>
  <c r="AU27" i="22"/>
  <c r="AU6" i="22"/>
  <c r="AU21" i="22"/>
  <c r="AU115" i="22"/>
  <c r="AU43" i="22"/>
  <c r="AU33" i="22"/>
  <c r="AU55" i="22"/>
  <c r="AU73" i="22"/>
  <c r="AU18" i="22"/>
  <c r="AU31" i="22"/>
  <c r="AX111" i="22"/>
  <c r="AX56" i="22"/>
  <c r="AX46" i="22"/>
  <c r="AX118" i="22"/>
  <c r="AX61" i="22"/>
  <c r="AX109" i="22"/>
  <c r="AX95" i="22"/>
  <c r="AX102" i="22"/>
  <c r="AX20" i="22"/>
  <c r="AX117" i="22"/>
  <c r="AX104" i="22"/>
  <c r="AX35" i="22"/>
  <c r="AX47" i="22"/>
  <c r="AX18" i="22"/>
  <c r="AX75" i="22"/>
  <c r="AX94" i="22"/>
  <c r="AX76" i="22"/>
  <c r="AU48" i="22"/>
  <c r="AU26" i="22"/>
  <c r="AU47" i="22"/>
  <c r="AU59" i="22"/>
  <c r="AU79" i="22"/>
  <c r="AU108" i="22"/>
  <c r="AU35" i="22"/>
  <c r="AU109" i="22"/>
  <c r="AU95" i="22"/>
  <c r="AU57" i="22"/>
  <c r="AU104" i="22"/>
  <c r="AU28" i="22"/>
  <c r="AU103" i="22"/>
  <c r="AU53" i="22"/>
  <c r="AU105" i="22"/>
  <c r="AU69" i="22"/>
  <c r="AU42" i="22"/>
  <c r="AX93" i="22"/>
  <c r="AX88" i="22"/>
  <c r="AX98" i="22"/>
  <c r="AX41" i="22"/>
  <c r="AX26" i="22"/>
  <c r="AX113" i="22"/>
  <c r="AX29" i="22"/>
  <c r="AX71" i="22"/>
  <c r="AX42" i="22"/>
  <c r="AX33" i="22"/>
  <c r="AX96" i="22"/>
  <c r="AX37" i="22"/>
  <c r="AX17" i="22"/>
  <c r="AU75" i="22"/>
  <c r="AU56" i="22"/>
  <c r="AU88" i="22"/>
  <c r="AU120" i="22"/>
  <c r="AU116" i="22"/>
  <c r="AU52" i="22"/>
  <c r="AU96" i="22"/>
  <c r="AU118" i="22"/>
  <c r="AU36" i="22"/>
  <c r="AV112" i="22"/>
  <c r="AV63" i="22"/>
  <c r="AV11" i="22"/>
  <c r="AV32" i="22"/>
  <c r="AV46" i="22"/>
  <c r="AV92" i="22"/>
  <c r="AV93" i="22"/>
  <c r="AV111" i="22"/>
  <c r="AV113" i="22"/>
  <c r="AV24" i="22"/>
  <c r="AV39" i="22"/>
  <c r="AV83" i="22"/>
  <c r="AV27" i="22"/>
  <c r="AV77" i="22"/>
  <c r="AV6" i="22"/>
  <c r="AV21" i="22"/>
  <c r="AV115" i="22"/>
  <c r="AV43" i="22"/>
  <c r="AV38" i="22"/>
  <c r="AV62" i="22"/>
  <c r="AV33" i="22"/>
  <c r="AV55" i="22"/>
  <c r="AV73" i="22"/>
  <c r="AV18" i="22"/>
  <c r="AV31" i="22"/>
  <c r="AW111" i="22"/>
  <c r="AW56" i="22"/>
  <c r="AW67" i="22"/>
  <c r="AW46" i="22"/>
  <c r="AW118" i="22"/>
  <c r="AW51" i="22"/>
  <c r="AW106" i="22"/>
  <c r="AW61" i="22"/>
  <c r="AW109" i="22"/>
  <c r="AW95" i="22"/>
  <c r="AW57" i="22"/>
  <c r="AW102" i="22"/>
  <c r="AW13" i="22"/>
  <c r="AW20" i="22"/>
  <c r="AW117" i="22"/>
  <c r="AW104" i="22"/>
  <c r="AW35" i="22"/>
  <c r="AW47" i="22"/>
  <c r="AW18" i="22"/>
  <c r="AW75" i="22"/>
  <c r="AW94" i="22"/>
  <c r="AW76" i="22"/>
  <c r="AU77" i="22"/>
  <c r="AV34" i="22"/>
  <c r="AV89" i="22"/>
  <c r="AV78" i="22"/>
  <c r="AV97" i="22"/>
  <c r="AV45" i="22"/>
  <c r="AW31" i="22"/>
  <c r="AW66" i="22"/>
  <c r="AW24" i="22"/>
  <c r="AW39" i="22"/>
  <c r="AW9" i="22"/>
  <c r="AW34" i="22"/>
  <c r="AW8" i="22"/>
  <c r="AW87" i="22"/>
  <c r="AW71" i="22"/>
  <c r="AW62" i="22"/>
  <c r="AW55" i="22"/>
  <c r="AW65" i="22"/>
  <c r="AW37" i="22"/>
  <c r="AW101" i="22"/>
  <c r="AW78" i="22"/>
  <c r="AW122" i="22"/>
  <c r="AW17" i="22"/>
  <c r="AW89" i="22"/>
  <c r="AW19" i="22"/>
  <c r="AU62" i="22"/>
  <c r="AX80" i="22"/>
  <c r="AX106" i="22"/>
  <c r="AV50" i="22"/>
  <c r="AU50" i="22"/>
  <c r="AW50" i="22"/>
  <c r="AX50" i="22"/>
  <c r="AV23" i="22"/>
  <c r="AU30" i="22"/>
  <c r="AX30" i="22"/>
  <c r="AW30" i="22"/>
  <c r="AV30" i="22"/>
  <c r="AU23" i="22"/>
  <c r="AX9" i="22"/>
  <c r="AX55" i="22"/>
  <c r="AX101" i="22"/>
  <c r="AX78" i="22"/>
  <c r="AV22" i="22"/>
  <c r="AU22" i="22"/>
  <c r="AW22" i="22"/>
  <c r="AX22" i="22"/>
  <c r="AV75" i="22"/>
  <c r="AV56" i="22"/>
  <c r="AV67" i="22"/>
  <c r="AV65" i="22"/>
  <c r="AV85" i="22"/>
  <c r="AV37" i="22"/>
  <c r="AV60" i="22"/>
  <c r="AV88" i="22"/>
  <c r="AV15" i="22"/>
  <c r="AV120" i="22"/>
  <c r="AV5" i="22"/>
  <c r="AV10" i="22"/>
  <c r="AV116" i="22"/>
  <c r="AV52" i="22"/>
  <c r="AV8" i="22"/>
  <c r="AV87" i="22"/>
  <c r="AV71" i="22"/>
  <c r="AV96" i="22"/>
  <c r="AV100" i="22"/>
  <c r="AV118" i="22"/>
  <c r="AV101" i="22"/>
  <c r="AV13" i="22"/>
  <c r="AV82" i="22"/>
  <c r="AV58" i="22"/>
  <c r="AV81" i="22"/>
  <c r="AV36" i="22"/>
  <c r="AV114" i="22"/>
  <c r="AV80" i="22"/>
  <c r="AW52" i="22"/>
  <c r="AW86" i="22"/>
  <c r="AW112" i="22"/>
  <c r="AW63" i="22"/>
  <c r="AW11" i="22"/>
  <c r="AW72" i="22"/>
  <c r="AW60" i="22"/>
  <c r="AW59" i="22"/>
  <c r="AW68" i="22"/>
  <c r="AW79" i="22"/>
  <c r="AW69" i="22"/>
  <c r="AW108" i="22"/>
  <c r="AW83" i="22"/>
  <c r="AW64" i="22"/>
  <c r="AW25" i="22"/>
  <c r="AW119" i="22"/>
  <c r="AW114" i="22"/>
  <c r="AW53" i="22"/>
  <c r="AW105" i="22"/>
  <c r="AW97" i="22"/>
  <c r="AW7" i="22"/>
  <c r="AW21" i="22"/>
  <c r="AW43" i="22"/>
  <c r="AW84" i="22"/>
  <c r="AW90" i="22"/>
  <c r="AW74" i="22"/>
  <c r="AW121" i="22"/>
  <c r="AW70" i="22"/>
  <c r="AX99" i="22"/>
  <c r="AV54" i="22"/>
  <c r="AW54" i="22"/>
  <c r="AU7" i="22"/>
  <c r="AU119" i="22"/>
  <c r="AU54" i="22"/>
  <c r="AX91" i="22"/>
  <c r="AX54" i="22"/>
  <c r="AV68" i="22"/>
  <c r="AU14" i="22"/>
  <c r="AU78" i="22"/>
  <c r="AX39" i="22"/>
  <c r="AX8" i="22"/>
  <c r="AX62" i="22"/>
  <c r="AU65" i="22"/>
  <c r="AU60" i="22"/>
  <c r="AU87" i="22"/>
  <c r="AU100" i="22"/>
  <c r="AU101" i="22"/>
  <c r="AU82" i="22"/>
  <c r="AU81" i="22"/>
  <c r="AU114" i="22"/>
  <c r="AU80" i="22"/>
  <c r="AX86" i="22"/>
  <c r="AX112" i="22"/>
  <c r="AX11" i="22"/>
  <c r="AX72" i="22"/>
  <c r="AX60" i="22"/>
  <c r="AX59" i="22"/>
  <c r="AX68" i="22"/>
  <c r="AX79" i="22"/>
  <c r="AX69" i="22"/>
  <c r="AX108" i="22"/>
  <c r="AX83" i="22"/>
  <c r="AX64" i="22"/>
  <c r="AX25" i="22"/>
  <c r="AX119" i="22"/>
  <c r="AX114" i="22"/>
  <c r="AX53" i="22"/>
  <c r="AX105" i="22"/>
  <c r="AX97" i="22"/>
  <c r="AX7" i="22"/>
  <c r="AX21" i="22"/>
  <c r="AX43" i="22"/>
  <c r="AX84" i="22"/>
  <c r="AX90" i="22"/>
  <c r="AX74" i="22"/>
  <c r="AX121" i="22"/>
  <c r="AX70" i="22"/>
  <c r="AW99" i="22"/>
  <c r="AV7" i="22"/>
  <c r="AV119" i="22"/>
  <c r="AW49" i="22"/>
  <c r="AU38" i="22"/>
  <c r="AX67" i="22"/>
  <c r="AX49" i="22"/>
  <c r="AX13" i="22"/>
  <c r="AV14" i="22"/>
  <c r="AU34" i="22"/>
  <c r="AU74" i="22"/>
  <c r="AU89" i="22"/>
  <c r="AX31" i="22"/>
  <c r="AX24" i="22"/>
  <c r="AX34" i="22"/>
  <c r="AX65" i="22"/>
  <c r="AX89" i="22"/>
  <c r="AX44" i="22"/>
  <c r="AV44" i="22"/>
  <c r="AU44" i="22"/>
  <c r="AW44" i="22"/>
  <c r="AU67" i="22"/>
  <c r="AU37" i="22"/>
  <c r="AU15" i="22"/>
  <c r="AU10" i="22"/>
  <c r="AU8" i="22"/>
  <c r="AU13" i="22"/>
  <c r="AU58" i="22"/>
  <c r="AX63" i="22"/>
  <c r="AV107" i="22"/>
  <c r="AV98" i="22"/>
  <c r="AV41" i="22"/>
  <c r="AV9" i="22"/>
  <c r="AV102" i="22"/>
  <c r="AV72" i="22"/>
  <c r="AV90" i="22"/>
  <c r="AV86" i="22"/>
  <c r="AV51" i="22"/>
  <c r="AV49" i="22"/>
  <c r="AV91" i="22"/>
  <c r="AV19" i="22"/>
  <c r="AV61" i="22"/>
  <c r="AV17" i="22"/>
  <c r="AV64" i="22"/>
  <c r="AV25" i="22"/>
  <c r="AV106" i="22"/>
  <c r="AV76" i="22"/>
  <c r="AV12" i="22"/>
  <c r="AV66" i="22"/>
  <c r="AV84" i="22"/>
  <c r="AV121" i="22"/>
  <c r="AV20" i="22"/>
  <c r="AV117" i="22"/>
  <c r="AV29" i="22"/>
  <c r="AV122" i="22"/>
  <c r="AV70" i="22"/>
  <c r="AV110" i="22"/>
  <c r="AW23" i="22"/>
  <c r="AW110" i="22"/>
  <c r="AW14" i="22"/>
  <c r="AW48" i="22"/>
  <c r="AW28" i="22"/>
  <c r="AW115" i="22"/>
  <c r="AW107" i="22"/>
  <c r="AW120" i="22"/>
  <c r="AW5" i="22"/>
  <c r="AW10" i="22"/>
  <c r="AW36" i="22"/>
  <c r="AW32" i="22"/>
  <c r="AW27" i="22"/>
  <c r="AW77" i="22"/>
  <c r="AW6" i="22"/>
  <c r="AW73" i="22"/>
  <c r="AW12" i="22"/>
  <c r="AW82" i="22"/>
  <c r="AW58" i="22"/>
  <c r="AW81" i="22"/>
  <c r="AW116" i="22"/>
  <c r="AW100" i="22"/>
  <c r="AW103" i="22"/>
  <c r="AW38" i="22"/>
  <c r="AW45" i="22"/>
  <c r="AW15" i="22"/>
  <c r="AW85" i="22"/>
  <c r="AW92" i="22"/>
  <c r="AU99" i="22"/>
  <c r="AX40" i="22"/>
  <c r="AW40" i="22"/>
  <c r="AV40" i="22"/>
  <c r="AU40" i="22"/>
  <c r="AW80" i="22"/>
  <c r="AW91" i="22"/>
  <c r="AU92" i="22"/>
  <c r="AX51" i="22"/>
  <c r="AX19" i="22"/>
  <c r="AU94" i="22"/>
  <c r="AU68" i="22"/>
  <c r="AU97" i="22"/>
  <c r="AU45" i="22"/>
  <c r="AX66" i="22"/>
  <c r="AX87" i="22"/>
  <c r="AX122" i="22"/>
  <c r="AU85" i="22"/>
  <c r="AU5" i="22"/>
  <c r="AU71" i="22"/>
  <c r="AX52" i="22"/>
  <c r="AU16" i="22"/>
  <c r="AW16" i="22"/>
  <c r="AV16" i="22"/>
  <c r="AX16" i="22"/>
  <c r="AU107" i="22"/>
  <c r="AU98" i="22"/>
  <c r="AU41" i="22"/>
  <c r="AU9" i="22"/>
  <c r="AU102" i="22"/>
  <c r="AU72" i="22"/>
  <c r="AU90" i="22"/>
  <c r="AU86" i="22"/>
  <c r="AU51" i="22"/>
  <c r="AU49" i="22"/>
  <c r="AU91" i="22"/>
  <c r="AU19" i="22"/>
  <c r="AU61" i="22"/>
  <c r="AU17" i="22"/>
  <c r="AU64" i="22"/>
  <c r="AU25" i="22"/>
  <c r="AU106" i="22"/>
  <c r="AU76" i="22"/>
  <c r="AU12" i="22"/>
  <c r="AU66" i="22"/>
  <c r="AU84" i="22"/>
  <c r="AU121" i="22"/>
  <c r="AU20" i="22"/>
  <c r="AU117" i="22"/>
  <c r="AU29" i="22"/>
  <c r="AU122" i="22"/>
  <c r="AU70" i="22"/>
  <c r="AU110" i="22"/>
  <c r="AX23" i="22"/>
  <c r="AX110" i="22"/>
  <c r="AX14" i="22"/>
  <c r="AX48" i="22"/>
  <c r="AX28" i="22"/>
  <c r="AX115" i="22"/>
  <c r="AX107" i="22"/>
  <c r="AX120" i="22"/>
  <c r="AX5" i="22"/>
  <c r="AX10" i="22"/>
  <c r="AX36" i="22"/>
  <c r="AX32" i="22"/>
  <c r="AX27" i="22"/>
  <c r="AX77" i="22"/>
  <c r="AX6" i="22"/>
  <c r="AX73" i="22"/>
  <c r="AX12" i="22"/>
  <c r="AX82" i="22"/>
  <c r="AX58" i="22"/>
  <c r="AX81" i="22"/>
  <c r="AX116" i="22"/>
  <c r="AX100" i="22"/>
  <c r="AX103" i="22"/>
  <c r="AX38" i="22"/>
  <c r="AX45" i="22"/>
  <c r="AX15" i="22"/>
  <c r="AX85" i="22"/>
  <c r="AX92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Euijin Jung</author>
  </authors>
  <commentList>
    <comment ref="AQ2" authorId="0" shapeId="0" xr:uid="{A568E791-E51E-40A6-BAD8-FDC208C71241}">
      <text>
        <r>
          <rPr>
            <b/>
            <sz val="9"/>
            <color indexed="81"/>
            <rFont val="Tahoma"/>
            <family val="2"/>
          </rPr>
          <t>Euijin Jung:</t>
        </r>
        <r>
          <rPr>
            <sz val="9"/>
            <color indexed="81"/>
            <rFont val="Tahoma"/>
            <family val="2"/>
          </rPr>
          <t xml:space="preserve">
If a country misses EI on aluminum, trade weighted ~payment includes four products.
If a country misses EI on aluminum and cement, traded weighted ~payment only includes three products.
Countries with missing EI in aluminum are 18 countries while the ones in cement are 4.</t>
        </r>
      </text>
    </comment>
    <comment ref="AR2" authorId="0" shapeId="0" xr:uid="{0A10EBAC-02B6-46DC-82AA-87D4D712E481}">
      <text>
        <r>
          <rPr>
            <b/>
            <sz val="9"/>
            <color indexed="81"/>
            <rFont val="Tahoma"/>
            <family val="2"/>
          </rPr>
          <t>Euijin Jung:</t>
        </r>
        <r>
          <rPr>
            <sz val="9"/>
            <color indexed="81"/>
            <rFont val="Tahoma"/>
            <family val="2"/>
          </rPr>
          <t xml:space="preserve">
If a country misses EI on aluminum, trade weighted ~payment includes four products.
If a country misses EI on aluminum and cement, traded weighted ~payment only includes three products.
Countries with missing EI in aluminum are 18 countries while the ones in cement are 4.</t>
        </r>
      </text>
    </comment>
    <comment ref="AS2" authorId="0" shapeId="0" xr:uid="{FF4A1435-49B3-46D9-AF70-E274C37BC44B}">
      <text>
        <r>
          <rPr>
            <b/>
            <sz val="9"/>
            <color indexed="81"/>
            <rFont val="Tahoma"/>
            <family val="2"/>
          </rPr>
          <t>Euijin Jung:</t>
        </r>
        <r>
          <rPr>
            <sz val="9"/>
            <color indexed="81"/>
            <rFont val="Tahoma"/>
            <family val="2"/>
          </rPr>
          <t xml:space="preserve">
If a country misses EI on aluminum, trade weighted ~payment includes four products.
If a country misses EI on aluminum and cement, traded weighted ~payment only includes three products.
Countries with missing EI in aluminum are 18 countries while the ones in cement are 4.</t>
        </r>
      </text>
    </comment>
    <comment ref="AT2" authorId="0" shapeId="0" xr:uid="{55B4FADE-A09E-403A-8C0F-ED4E61B802F7}">
      <text>
        <r>
          <rPr>
            <b/>
            <sz val="9"/>
            <color indexed="81"/>
            <rFont val="Tahoma"/>
            <family val="2"/>
          </rPr>
          <t>Euijin Jung:</t>
        </r>
        <r>
          <rPr>
            <sz val="9"/>
            <color indexed="81"/>
            <rFont val="Tahoma"/>
            <family val="2"/>
          </rPr>
          <t xml:space="preserve">
If a country misses EI on aluminum, trade weighted ~payment includes four products.
If a country misses EI on aluminum and cement, traded weighted ~payment only includes three products.
Countries with missing EI in aluminum are 18 countries while the ones in cement are 4.</t>
        </r>
      </text>
    </comment>
    <comment ref="BB2" authorId="0" shapeId="0" xr:uid="{AB438E74-7E5E-4E9F-9CE7-DB0410A47C94}">
      <text>
        <r>
          <rPr>
            <b/>
            <sz val="9"/>
            <color indexed="81"/>
            <rFont val="Tahoma"/>
            <family val="2"/>
          </rPr>
          <t>Euijin Jung:</t>
        </r>
        <r>
          <rPr>
            <sz val="9"/>
            <color indexed="81"/>
            <rFont val="Tahoma"/>
            <family val="2"/>
          </rPr>
          <t xml:space="preserve">
If a country misses EI on aluminum, trade weighted ~payment includes four products.
If a country misses EI on aluminum and cement, traded weighted ~payment only includes three products.
Countries with missing EI in aluminum are 18 countries while the ones in cement are 4.</t>
        </r>
      </text>
    </comment>
    <comment ref="BC2" authorId="0" shapeId="0" xr:uid="{0BF0D5DC-0F45-45AE-AA6B-4E34BA09395A}">
      <text>
        <r>
          <rPr>
            <b/>
            <sz val="9"/>
            <color indexed="81"/>
            <rFont val="Tahoma"/>
            <family val="2"/>
          </rPr>
          <t>Euijin Jung:</t>
        </r>
        <r>
          <rPr>
            <sz val="9"/>
            <color indexed="81"/>
            <rFont val="Tahoma"/>
            <family val="2"/>
          </rPr>
          <t xml:space="preserve">
If a country misses EI on aluminum, trade weighted ~payment includes four products.
If a country misses EI on aluminum and cement, traded weighted ~payment only includes three products.
Countries with missing EI in aluminum are 18 countries while the ones in cement are 4.</t>
        </r>
      </text>
    </comment>
  </commentList>
</comments>
</file>

<file path=xl/sharedStrings.xml><?xml version="1.0" encoding="utf-8"?>
<sst xmlns="http://schemas.openxmlformats.org/spreadsheetml/2006/main" count="2349" uniqueCount="486">
  <si>
    <t>ironsteel</t>
  </si>
  <si>
    <t>fertiliser</t>
  </si>
  <si>
    <t>Electricity</t>
  </si>
  <si>
    <t>cement</t>
  </si>
  <si>
    <t>aluminum</t>
  </si>
  <si>
    <t>Five</t>
  </si>
  <si>
    <t>Country</t>
  </si>
  <si>
    <t>ISO3</t>
  </si>
  <si>
    <t>Region</t>
  </si>
  <si>
    <t>Product exports to world ($1000)</t>
  </si>
  <si>
    <t>Product exports to the EU ($1000)</t>
  </si>
  <si>
    <t>EU share in product exports to world</t>
  </si>
  <si>
    <t>EU</t>
  </si>
  <si>
    <t>Product exports to the world ($1000)</t>
  </si>
  <si>
    <t>Product exports to the EU (% of product exports to world)</t>
  </si>
  <si>
    <t>Trade weighted average potential carbon embodied payment per dollar of exports of covered goods to EU</t>
  </si>
  <si>
    <t>Trade weighted average *relative* potential carbon embodied payment per dollar of exports of covered goods to EU</t>
  </si>
  <si>
    <t>Exp of CBAM products to EU &gt; $1mn</t>
  </si>
  <si>
    <t>Iron and steel</t>
  </si>
  <si>
    <t>Cement</t>
  </si>
  <si>
    <t>Aluminum</t>
  </si>
  <si>
    <t>Albania</t>
  </si>
  <si>
    <t>ALB</t>
  </si>
  <si>
    <t>Europe &amp; Central Asia</t>
  </si>
  <si>
    <t>Argentina</t>
  </si>
  <si>
    <t>ARG</t>
  </si>
  <si>
    <t>Latin America &amp; Caribbean</t>
  </si>
  <si>
    <t>Armenia</t>
  </si>
  <si>
    <t>ARM</t>
  </si>
  <si>
    <t>Australia</t>
  </si>
  <si>
    <t>AUS</t>
  </si>
  <si>
    <t>East Asia &amp; Pacific</t>
  </si>
  <si>
    <t>Austria</t>
  </si>
  <si>
    <t>AUT</t>
  </si>
  <si>
    <t>Azerbaijan</t>
  </si>
  <si>
    <t>AZE</t>
  </si>
  <si>
    <t>Bahrain</t>
  </si>
  <si>
    <t>BHR</t>
  </si>
  <si>
    <t>Middle East &amp; North Africa</t>
  </si>
  <si>
    <t>Bangladesh</t>
  </si>
  <si>
    <t>BGD</t>
  </si>
  <si>
    <t>South Asia</t>
  </si>
  <si>
    <t>Belarus</t>
  </si>
  <si>
    <t>BLR</t>
  </si>
  <si>
    <t>Belgium</t>
  </si>
  <si>
    <t>BEL</t>
  </si>
  <si>
    <t>Benin</t>
  </si>
  <si>
    <t>BEN</t>
  </si>
  <si>
    <t>Sub-Saharan Africa</t>
  </si>
  <si>
    <t>Bolivia</t>
  </si>
  <si>
    <t>BOL</t>
  </si>
  <si>
    <t>Botswana</t>
  </si>
  <si>
    <t>BWA</t>
  </si>
  <si>
    <t>Brazil</t>
  </si>
  <si>
    <t>BRA</t>
  </si>
  <si>
    <t>Brunei</t>
  </si>
  <si>
    <t>BRN</t>
  </si>
  <si>
    <t>Bulgaria</t>
  </si>
  <si>
    <t>BGR</t>
  </si>
  <si>
    <t>Burkina Faso</t>
  </si>
  <si>
    <t>BFA</t>
  </si>
  <si>
    <t>Cambodia</t>
  </si>
  <si>
    <t>KHM</t>
  </si>
  <si>
    <t>Cameroon</t>
  </si>
  <si>
    <t>CMR</t>
  </si>
  <si>
    <t>Canada</t>
  </si>
  <si>
    <t>CAN</t>
  </si>
  <si>
    <t>North America</t>
  </si>
  <si>
    <t>Chile</t>
  </si>
  <si>
    <t>CHL</t>
  </si>
  <si>
    <t>China</t>
  </si>
  <si>
    <t>CHN</t>
  </si>
  <si>
    <t>Colombia</t>
  </si>
  <si>
    <t>COL</t>
  </si>
  <si>
    <t>Costa Rica</t>
  </si>
  <si>
    <t>CRI</t>
  </si>
  <si>
    <t>Cote d'Ivoire</t>
  </si>
  <si>
    <t>CIV</t>
  </si>
  <si>
    <t>Croatia</t>
  </si>
  <si>
    <t>HRV</t>
  </si>
  <si>
    <t>Cyprus</t>
  </si>
  <si>
    <t>CYP</t>
  </si>
  <si>
    <t>Czech Republic</t>
  </si>
  <si>
    <t>CZE</t>
  </si>
  <si>
    <t>Denmark</t>
  </si>
  <si>
    <t>DNK</t>
  </si>
  <si>
    <t>Dominican Republic</t>
  </si>
  <si>
    <t>DOM</t>
  </si>
  <si>
    <t>Ecuador</t>
  </si>
  <si>
    <t>ECU</t>
  </si>
  <si>
    <t>Egypt, Arab Rep.</t>
  </si>
  <si>
    <t>EGY</t>
  </si>
  <si>
    <t>El Salvador</t>
  </si>
  <si>
    <t>SLV</t>
  </si>
  <si>
    <t>Estonia</t>
  </si>
  <si>
    <t>EST</t>
  </si>
  <si>
    <t>Ethiopia(excludes Eritrea)</t>
  </si>
  <si>
    <t>ETH</t>
  </si>
  <si>
    <t>Finland</t>
  </si>
  <si>
    <t>FIN</t>
  </si>
  <si>
    <t>France</t>
  </si>
  <si>
    <t>FRA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</si>
  <si>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</si>
  <si>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</si>
  <si>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</si>
  <si>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</si>
  <si>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</si>
  <si>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</si>
  <si>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</si>
  <si>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</si>
  <si>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Guatemala</t>
  </si>
  <si>
    <t>GTM</t>
  </si>
  <si>
    <t>Guinea</t>
  </si>
  <si>
    <t>GIN</t>
  </si>
  <si>
    <t>Honduras</t>
  </si>
  <si>
    <t>HND</t>
  </si>
  <si>
    <t>Hong Kong, China</t>
  </si>
  <si>
    <t>HKG</t>
  </si>
  <si>
    <t>Hungary</t>
  </si>
  <si>
    <t>HUN</t>
  </si>
  <si>
    <t>India</t>
  </si>
  <si>
    <t>IND</t>
  </si>
  <si>
    <t>Indonesia</t>
  </si>
  <si>
    <t>IDN</t>
  </si>
  <si>
    <t>Iran, Islamic Rep.</t>
  </si>
  <si>
    <t>IRN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</si>
  <si>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</si>
  <si>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</si>
  <si>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</si>
  <si>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</si>
  <si>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</si>
  <si>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</si>
  <si>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</si>
  <si>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</si>
  <si>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</si>
  <si>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</si>
  <si>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</si>
  <si>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</si>
  <si>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</si>
  <si>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</si>
  <si>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</si>
  <si>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</si>
  <si>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Korea, Rep.</t>
  </si>
  <si>
    <t>KOR</t>
  </si>
  <si>
    <t>Kuwait</t>
  </si>
  <si>
    <t>KWT</t>
  </si>
  <si>
    <t>Kyrgyz Republic</t>
  </si>
  <si>
    <t>KGZ</t>
  </si>
  <si>
    <t>Lao PDR</t>
  </si>
  <si>
    <t>LAO</t>
  </si>
  <si>
    <t>Latvia</t>
  </si>
  <si>
    <t>LVA</t>
  </si>
  <si>
    <t>Lithuania</t>
  </si>
  <si>
    <t>LTU</t>
  </si>
  <si>
    <t>Luxembourg</t>
  </si>
  <si>
    <t>LUX</t>
  </si>
  <si>
    <t>Madagascar</t>
  </si>
  <si>
    <t>MDG</t>
  </si>
  <si>
    <t>Malawi</t>
  </si>
  <si>
    <t>MWI</t>
  </si>
  <si>
    <t>Malaysia</t>
  </si>
  <si>
    <t>MYS</t>
  </si>
  <si>
    <t>Malta</t>
  </si>
  <si>
    <t>MLT</t>
  </si>
  <si>
    <t>Mauritius</t>
  </si>
  <si>
    <t>MUS</t>
  </si>
  <si>
    <t>Mexico</t>
  </si>
  <si>
    <t>MEX</t>
  </si>
  <si>
    <t>Mongolia</t>
  </si>
  <si>
    <t>MNG</t>
  </si>
  <si>
    <t>Morocco</t>
  </si>
  <si>
    <t>MAR</t>
  </si>
  <si>
    <t>Mozambique</t>
  </si>
  <si>
    <t>MOZ</t>
  </si>
  <si>
    <t>Namibia</t>
  </si>
  <si>
    <t>NAM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</si>
  <si>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</si>
  <si>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</si>
  <si>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</si>
  <si>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</si>
  <si>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</si>
  <si>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</si>
  <si>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</si>
  <si>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</si>
  <si>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Nigeria</t>
  </si>
  <si>
    <t>NGA</t>
  </si>
  <si>
    <t>Norway</t>
  </si>
  <si>
    <t>NOR</t>
  </si>
  <si>
    <t>EFTA</t>
  </si>
  <si>
    <t>Oman</t>
  </si>
  <si>
    <t>OMN</t>
  </si>
  <si>
    <t>Pakistan</t>
  </si>
  <si>
    <t>PAK</t>
  </si>
  <si>
    <t>Panama</t>
  </si>
  <si>
    <t>PAN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</si>
  <si>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</si>
  <si>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</si>
  <si>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</si>
  <si>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</si>
  <si>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</si>
  <si>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</si>
  <si>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</si>
  <si>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</si>
  <si>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</si>
  <si>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</si>
  <si>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</si>
  <si>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</si>
  <si>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</si>
  <si>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</si>
  <si>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</si>
  <si>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</si>
  <si>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</si>
  <si>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</si>
  <si>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Saudi Arabia</t>
  </si>
  <si>
    <t>SAU</t>
  </si>
  <si>
    <t>Senegal</t>
  </si>
  <si>
    <t>SEN</t>
  </si>
  <si>
    <t>Singapore</t>
  </si>
  <si>
    <t>SGP</t>
  </si>
  <si>
    <t>Slovak Republic</t>
  </si>
  <si>
    <t>SVK</t>
  </si>
  <si>
    <t>Slovenia</t>
  </si>
  <si>
    <t>SVN</t>
  </si>
  <si>
    <t>South Africa</t>
  </si>
  <si>
    <t>ZAF</t>
  </si>
  <si>
    <t>Spain</t>
  </si>
  <si>
    <t>ESP</t>
  </si>
  <si>
    <t>Sri Lanka</t>
  </si>
  <si>
    <t>LKA</t>
  </si>
  <si>
    <t>Sweden</t>
  </si>
  <si>
    <t>SWE</t>
  </si>
  <si>
    <t>Switzerland</t>
  </si>
  <si>
    <t>CHE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</si>
  <si>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</si>
  <si>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</si>
  <si>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</si>
  <si>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</si>
  <si>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</si>
  <si>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</si>
  <si>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</si>
  <si>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</si>
  <si>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Togo</t>
  </si>
  <si>
    <t>TGO</t>
  </si>
  <si>
    <t>Trinidad and Tobago</t>
  </si>
  <si>
    <t>TTO</t>
  </si>
  <si>
    <t>Tunisia</t>
  </si>
  <si>
    <t>TUN</t>
  </si>
  <si>
    <t>Turkey</t>
  </si>
  <si>
    <t>TUR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</si>
  <si>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</si>
  <si>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</si>
  <si>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</si>
  <si>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</si>
  <si>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</si>
  <si>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</si>
  <si>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</si>
  <si>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</si>
  <si>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</t>
  </si>
  <si>
    <t>USA</t>
  </si>
  <si>
    <t>Uruguay</t>
  </si>
  <si>
    <t>URY</t>
  </si>
  <si>
    <t>Venezuela</t>
  </si>
  <si>
    <t>VEN</t>
  </si>
  <si>
    <t>Vietnam</t>
  </si>
  <si>
    <t>VNM</t>
  </si>
  <si>
    <t>Zambia</t>
  </si>
  <si>
    <t>ZMB</t>
  </si>
  <si>
    <t>Zimbabwe</t>
  </si>
  <si>
    <t>ZWE</t>
  </si>
  <si>
    <t>Upper middle income</t>
  </si>
  <si>
    <t>High income</t>
  </si>
  <si>
    <t>Lower middle income</t>
  </si>
  <si>
    <t>Low income</t>
  </si>
  <si>
    <t>Fertilizer</t>
  </si>
  <si>
    <t>Scope1</t>
  </si>
  <si>
    <t>Scope2</t>
  </si>
  <si>
    <t>mar</t>
  </si>
  <si>
    <t>alb</t>
  </si>
  <si>
    <t>are</t>
  </si>
  <si>
    <t>arg</t>
  </si>
  <si>
    <t>arm</t>
  </si>
  <si>
    <t>aus</t>
  </si>
  <si>
    <t>aut</t>
  </si>
  <si>
    <t>aze</t>
  </si>
  <si>
    <t>bel</t>
  </si>
  <si>
    <t>ben</t>
  </si>
  <si>
    <t>bfa</t>
  </si>
  <si>
    <t>bgd</t>
  </si>
  <si>
    <t>bgr</t>
  </si>
  <si>
    <t>bhr</t>
  </si>
  <si>
    <t>blr</t>
  </si>
  <si>
    <t>bol</t>
  </si>
  <si>
    <t>bra</t>
  </si>
  <si>
    <t>brn</t>
  </si>
  <si>
    <t>bwa</t>
  </si>
  <si>
    <t>can</t>
  </si>
  <si>
    <t>che</t>
  </si>
  <si>
    <t>chl</t>
  </si>
  <si>
    <t>chn</t>
  </si>
  <si>
    <t>civ</t>
  </si>
  <si>
    <t>cmr</t>
  </si>
  <si>
    <t>col</t>
  </si>
  <si>
    <t>cri</t>
  </si>
  <si>
    <t>cyp</t>
  </si>
  <si>
    <t>cze</t>
  </si>
  <si>
    <t>deu</t>
  </si>
  <si>
    <t>dnk</t>
  </si>
  <si>
    <t>dom</t>
  </si>
  <si>
    <t>ecu</t>
  </si>
  <si>
    <t>egy</t>
  </si>
  <si>
    <t>esp</t>
  </si>
  <si>
    <t>est</t>
  </si>
  <si>
    <t>eth</t>
  </si>
  <si>
    <t>fin</t>
  </si>
  <si>
    <t>fra</t>
  </si>
  <si>
    <t>gbr</t>
  </si>
  <si>
    <t>geo</t>
  </si>
  <si>
    <t>gha</t>
  </si>
  <si>
    <t>gin</t>
  </si>
  <si>
    <t>grc</t>
  </si>
  <si>
    <t>gtm</t>
  </si>
  <si>
    <t>hkg</t>
  </si>
  <si>
    <t>hnd</t>
  </si>
  <si>
    <t>hrv</t>
  </si>
  <si>
    <t>hun</t>
  </si>
  <si>
    <t>idn</t>
  </si>
  <si>
    <t>ind</t>
  </si>
  <si>
    <t>irl</t>
  </si>
  <si>
    <t>irn</t>
  </si>
  <si>
    <t>isr</t>
  </si>
  <si>
    <t>ita</t>
  </si>
  <si>
    <t>jam</t>
  </si>
  <si>
    <t>jor</t>
  </si>
  <si>
    <t>jpn</t>
  </si>
  <si>
    <t>kaz</t>
  </si>
  <si>
    <t>ken</t>
  </si>
  <si>
    <t>kgz</t>
  </si>
  <si>
    <t>khm</t>
  </si>
  <si>
    <t>kor</t>
  </si>
  <si>
    <t>kwt</t>
  </si>
  <si>
    <t>lao</t>
  </si>
  <si>
    <t>lka</t>
  </si>
  <si>
    <t>ltu</t>
  </si>
  <si>
    <t>lux</t>
  </si>
  <si>
    <t>lva</t>
  </si>
  <si>
    <t>mdg</t>
  </si>
  <si>
    <t>mex</t>
  </si>
  <si>
    <t>mlt</t>
  </si>
  <si>
    <t>mng</t>
  </si>
  <si>
    <t>moz</t>
  </si>
  <si>
    <t>mus</t>
  </si>
  <si>
    <t>mwi</t>
  </si>
  <si>
    <t>mys</t>
  </si>
  <si>
    <t>nam</t>
  </si>
  <si>
    <t>nga</t>
  </si>
  <si>
    <t>nic</t>
  </si>
  <si>
    <t>nld</t>
  </si>
  <si>
    <t>nor</t>
  </si>
  <si>
    <t>npl</t>
  </si>
  <si>
    <t>nzl</t>
  </si>
  <si>
    <t>omn</t>
  </si>
  <si>
    <t>pak</t>
  </si>
  <si>
    <t>pan</t>
  </si>
  <si>
    <t>per</t>
  </si>
  <si>
    <t>phl</t>
  </si>
  <si>
    <t>pol</t>
  </si>
  <si>
    <t>pri</t>
  </si>
  <si>
    <t>prt</t>
  </si>
  <si>
    <t>pry</t>
  </si>
  <si>
    <t>qat</t>
  </si>
  <si>
    <t>rou</t>
  </si>
  <si>
    <t>rus</t>
  </si>
  <si>
    <t>rwa</t>
  </si>
  <si>
    <t>sau</t>
  </si>
  <si>
    <t>sen</t>
  </si>
  <si>
    <t>sgp</t>
  </si>
  <si>
    <t>slv</t>
  </si>
  <si>
    <t>svk</t>
  </si>
  <si>
    <t>svn</t>
  </si>
  <si>
    <t>swe</t>
  </si>
  <si>
    <t>tgo</t>
  </si>
  <si>
    <t>tha</t>
  </si>
  <si>
    <t>tjk</t>
  </si>
  <si>
    <t>tto</t>
  </si>
  <si>
    <t>tun</t>
  </si>
  <si>
    <t>tur</t>
  </si>
  <si>
    <t>twn</t>
  </si>
  <si>
    <t>tza</t>
  </si>
  <si>
    <t>uga</t>
  </si>
  <si>
    <t>ukr</t>
  </si>
  <si>
    <t>ury</t>
  </si>
  <si>
    <t>usa</t>
  </si>
  <si>
    <t>ven</t>
  </si>
  <si>
    <t>vnm</t>
  </si>
  <si>
    <t>zaf</t>
  </si>
  <si>
    <t>zmb</t>
  </si>
  <si>
    <t>zwe</t>
  </si>
  <si>
    <t>Aggregate</t>
  </si>
  <si>
    <t>Income</t>
  </si>
  <si>
    <t>Carbon emission intensity</t>
  </si>
  <si>
    <t>Carbon emission intensity (scope 1)</t>
  </si>
  <si>
    <t>scope1+2</t>
  </si>
  <si>
    <t xml:space="preserve"> Aluminium; unwroughtclear</t>
  </si>
  <si>
    <t xml:space="preserve"> Aluminium; powders and flakesclear</t>
  </si>
  <si>
    <t xml:space="preserve"> Aluminium; bars, rods and profilesclear</t>
  </si>
  <si>
    <t xml:space="preserve"> Aluminium wireclear</t>
  </si>
  <si>
    <t xml:space="preserve"> Aluminium; plates, sheets and strip, thickness exceeding 0.2mmclear</t>
  </si>
  <si>
    <t xml:space="preserve"> Aluminium foil (whether or not printed or backed with paper, paperboard, plastics or similar backing materials) of a thickness (excluding any backing) not exceeding 0.2mmclear</t>
  </si>
  <si>
    <t xml:space="preserve"> Aluminium; tubes and pipesclear</t>
  </si>
  <si>
    <t xml:space="preserve"> Aluminium; tube or pipe fittings (e.g. couplings, elbows, sleeves)clear</t>
  </si>
  <si>
    <t xml:space="preserve"> Aluminium; structures (excluding prefabricated buildings of heading no. 9406) and parts (e.g. bridges and sections, towers, lattice masts, etc) plates, rods, profiles and tubes for structuresclear</t>
  </si>
  <si>
    <t xml:space="preserve"> Aluminium; reservoirs, tanks, vats and similar containers, for material (not compressed or liquefied gas), of a capacity over 300l, whether or not lined, not fitted with mechanical/thermal equipmentclear</t>
  </si>
  <si>
    <t xml:space="preserve"> Aluminium casks, drums, cans, boxes etc (including rigid, collapsible tubular containers), for materials other than compressed, liquefied gas, 300l capacity or less, lined, heat</t>
  </si>
  <si>
    <t>insulated or notclear</t>
  </si>
  <si>
    <t xml:space="preserve"> Aluminium; containers for compressed or liquefied gasclear</t>
  </si>
  <si>
    <t xml:space="preserve"> Aluminium; stranded wire, cables, plaited bands and the like, (not electrically insulated)clear</t>
  </si>
  <si>
    <t xml:space="preserve"> Aluminium; articles n.e.c. in chapter 76</t>
  </si>
  <si>
    <t xml:space="preserve"> Hydrogenclear</t>
  </si>
  <si>
    <t xml:space="preserve"> Ammonia; anhydrousclear</t>
  </si>
  <si>
    <t xml:space="preserve"> Ammonia; in aqueous solutionclear</t>
  </si>
  <si>
    <t xml:space="preserve"> Organic chemicals</t>
  </si>
  <si>
    <t xml:space="preserve"> Cement clinkers (whether or not coloured)clear</t>
  </si>
  <si>
    <t xml:space="preserve"> Cement; portland, white, whether or not artificially colouredclear</t>
  </si>
  <si>
    <t xml:space="preserve"> Cement; portland, other than white, whether or not artificially colouredclear</t>
  </si>
  <si>
    <t xml:space="preserve"> Cement; hydraulic kinds n.e.c. in heading no. 2523</t>
  </si>
  <si>
    <t xml:space="preserve"> Electrical energy</t>
  </si>
  <si>
    <t xml:space="preserve"> Nitric acid; sulphonitric acidsclear</t>
  </si>
  <si>
    <t xml:space="preserve"> Ammonia; anhydrous or in aqueous solutionclear</t>
  </si>
  <si>
    <t xml:space="preserve"> Nitrates; of potassiumclear</t>
  </si>
  <si>
    <t xml:space="preserve"> Fertilizers; mineral or chemical, nitrogenousclear</t>
  </si>
  <si>
    <t xml:space="preserve"> Iron or steel sheet piling, whether or not drilled, punched or made from assembled elements; welded angles, shapes and sections, of iron or steelclear</t>
  </si>
  <si>
    <t xml:space="preserve"> Railway or tramway track constructions of iron or steel; rails, check and track rails, switch blades, crossing frogs, point rods, sleepers, fish</t>
  </si>
  <si>
    <t>plates, chair wedges, sole plates, bedplates, ties and the likeclear</t>
  </si>
  <si>
    <t xml:space="preserve"> Cast iron; tubes, pipes and hollow profilesclear</t>
  </si>
  <si>
    <t xml:space="preserve"> Tubes, pipes and hollow profiles, seamless, of iron (other than cast iron) or steelclear</t>
  </si>
  <si>
    <t xml:space="preserve"> Iron or steel (excluding cast iron); tubes and pipes (e.g. welded, riveted or similarly closed), having circular cross</t>
  </si>
  <si>
    <t>sections, external diameter of which exceeds 406.4mm, not seamlessclear</t>
  </si>
  <si>
    <t xml:space="preserve"> Iron or steel (excluding cast iron); tubes, pipes and hollow profiles (not seamless), n.e.c. in chapter 73clear</t>
  </si>
  <si>
    <t xml:space="preserve"> Tube or pipe fittings (e.g. couplings, elbows, sleeves), of iron or steelclear</t>
  </si>
  <si>
    <t xml:space="preserve"> Structures of iron or steel and parts thereof; plates, rods, angles, shapes, sections, tubes and the like, prepared for use in structuresclear</t>
  </si>
  <si>
    <t xml:space="preserve"> Reservoirs, tanks, vats and similar containers; for any material (excluding compressed or liquefied gas), of iron or steel, capacity exceeding 300l, whether or not lined or heat insulatedclear</t>
  </si>
  <si>
    <t xml:space="preserve"> Tanks, casks, drums, cans, boxes and similar containers, for any material (excluding compressed or liquefied gas), of iron or steel, capacity not exceeding 300l, whether or not lined or heat</t>
  </si>
  <si>
    <t>insulatedclear</t>
  </si>
  <si>
    <t xml:space="preserve"> Containers for compressed or liquefied gas, of iron or steelclear</t>
  </si>
  <si>
    <t>HS code</t>
  </si>
  <si>
    <t>CBAM product description</t>
  </si>
  <si>
    <t>ISO</t>
  </si>
  <si>
    <t>Carbon emission intensity (scope 2)</t>
  </si>
  <si>
    <t>Potential embodied carbon payment per dollar of XXX exports to EU (scope 1)</t>
  </si>
  <si>
    <t>Potential embodied carbon payment per dollar of XXX exports to EU (scope 2)</t>
  </si>
  <si>
    <t>Carbon emission intensity (scope1)</t>
  </si>
  <si>
    <t>Carbon emission intensity (scope2)</t>
  </si>
  <si>
    <t>Potential embodied carbon payment per dollar of XXX exports to EU (Scope 2)</t>
  </si>
  <si>
    <t>CO2 (KG/USD)*$100 per ton *Product exports to world ($1000)_scope 1</t>
  </si>
  <si>
    <t>CO2 (KG/USD)*$100 per ton *Product exports to world ($1000)_scope 2</t>
  </si>
  <si>
    <t>CO2 (KG/USD)*$100 per ton *Product exports to world ($1000) _scope1</t>
  </si>
  <si>
    <t>CO2 (KG/USD)*$100 per ton *Product exports to world ($1000)_scope2</t>
  </si>
  <si>
    <t>CO2 (KG/USD)*$100 per ton *Product exports to world ($1000)_scope1</t>
  </si>
  <si>
    <t>Trade weighted average potential carbon embodied payment per dollar of exports of covered goods to EU_scope1</t>
  </si>
  <si>
    <t>Trade weighted average potential carbon embodied payment per dollar of exports of covered goods to EU scope2</t>
  </si>
  <si>
    <t>Trade weighted average *relative* potential carbon embodied payment per dollar of exports of covered goods to EU_scope1</t>
  </si>
  <si>
    <t>Trade weighted average *relative* potential carbon embodied payment per dollar of exports of covered goods to EU_scope2</t>
  </si>
  <si>
    <t>Potential embodied carbon payment per dollar of XXX exports to EU_scope1</t>
  </si>
  <si>
    <t>Potential embodied carbon payment per dollar of XXX exports to EU_scope2</t>
  </si>
  <si>
    <t>Potential embodied carbon payment per dollar of XXX exports to EU_Scope1</t>
  </si>
  <si>
    <t>Potential embodied carbon payment per dollar of XXX exports to EU_Scope2</t>
  </si>
  <si>
    <t>Aggregate CBAM exposure index_scope1</t>
  </si>
  <si>
    <t>Aggregate CBAM exposure index_scope2</t>
  </si>
  <si>
    <t>Aggregate relative CBAM exposure index_scope2</t>
  </si>
  <si>
    <t>Aggregate relative CBAM exposure index_scope1</t>
  </si>
  <si>
    <t>Aggregate relative CBAM exposure index_scope</t>
  </si>
  <si>
    <t>Aggregate CBAM exposure index_scope</t>
  </si>
  <si>
    <t>Aggregate CBAM exposure index Scope 1</t>
  </si>
  <si>
    <t>Aggregate CBAM exposure index Scope 2</t>
  </si>
  <si>
    <t>Aggregate relative CBAM exposure index Scope 1</t>
  </si>
  <si>
    <t>Aggregate relative CBAM exposure index Scope 2</t>
  </si>
  <si>
    <t>Egypt</t>
  </si>
  <si>
    <t>Relative CBAM exposure index scope 1</t>
  </si>
  <si>
    <t>Relative CBAM exposure index scope 2</t>
  </si>
  <si>
    <t>iron and steel</t>
  </si>
  <si>
    <t>Türkiye</t>
  </si>
  <si>
    <t>Fertiliser</t>
  </si>
  <si>
    <t>Iran</t>
  </si>
  <si>
    <t>ferfiliser</t>
  </si>
  <si>
    <t>relative CBAM exposure index</t>
  </si>
  <si>
    <t>Relative CBAM exposure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</si>
</sst>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(* #,##0_);_(* \(#,##0\);_(* &quot;-&quot;??_);_(@_)"/>
    <numFmt numFmtId="166" formatCode="_(* #,##0.0_);_(* \(#,##0.0\);_(* &quot;-&quot;??_);_(@_)"/>
    <numFmt numFmtId="167" formatCode="_(* #,##0.000_);_(* \(#,##0.000\);_(* &quot;-&quot;??_);_(@_)"/>
    <numFmt numFmtId="168" formatCode="_(* #,##0.0000_);_(* \(#,##0.0000\);_(* &quot;-&quot;??_);_(@_)"/>
    <numFmt numFmtId="169" formatCode="_(* #,##0.00000_);_(* \(#,##0.000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1" xfId="2" applyBorder="1"/>
    <xf numFmtId="0" fontId="2" fillId="0" borderId="0" xfId="2"/>
    <xf numFmtId="164" fontId="0" fillId="0" borderId="0" xfId="4" applyFont="1"/>
    <xf numFmtId="165" fontId="0" fillId="0" borderId="0" xfId="4" applyNumberFormat="1" applyFont="1"/>
    <xf numFmtId="166" fontId="0" fillId="0" borderId="0" xfId="4" applyNumberFormat="1" applyFont="1"/>
    <xf numFmtId="9" fontId="0" fillId="0" borderId="0" xfId="5" applyFont="1"/>
    <xf numFmtId="164" fontId="0" fillId="0" borderId="0" xfId="4" applyFont="1" applyFill="1"/>
    <xf numFmtId="164" fontId="0" fillId="0" borderId="0" xfId="1" applyFont="1"/>
    <xf numFmtId="165" fontId="0" fillId="0" borderId="0" xfId="1" applyNumberFormat="1" applyFont="1"/>
    <xf numFmtId="165" fontId="0" fillId="0" borderId="0" xfId="0" applyNumberFormat="1"/>
    <xf numFmtId="0" fontId="0" fillId="0" borderId="0" xfId="0" applyAlignment="1">
      <alignment horizontal="left"/>
    </xf>
    <xf numFmtId="0" fontId="0" fillId="2" borderId="0" xfId="0" applyFill="1"/>
    <xf numFmtId="0" fontId="0" fillId="0" borderId="1" xfId="0" applyBorder="1"/>
    <xf numFmtId="164" fontId="0" fillId="0" borderId="0" xfId="0" applyNumberFormat="1"/>
    <xf numFmtId="0" fontId="0" fillId="0" borderId="0" xfId="0" applyAlignment="1">
      <alignment horizontal="right" vertical="top"/>
    </xf>
    <xf numFmtId="167" fontId="0" fillId="0" borderId="0" xfId="0" applyNumberFormat="1"/>
    <xf numFmtId="0" fontId="8" fillId="0" borderId="0" xfId="0" applyFont="1"/>
    <xf numFmtId="168" fontId="0" fillId="0" borderId="0" xfId="1" applyNumberFormat="1" applyFont="1"/>
    <xf numFmtId="169" fontId="0" fillId="0" borderId="0" xfId="4" applyNumberFormat="1" applyFont="1"/>
    <xf numFmtId="0" fontId="0" fillId="0" borderId="0" xfId="0" applyBorder="1"/>
    <xf numFmtId="164" fontId="0" fillId="0" borderId="0" xfId="4" applyNumberFormat="1" applyFont="1"/>
    <xf numFmtId="0" fontId="0" fillId="0" borderId="1" xfId="0" applyFill="1" applyBorder="1"/>
    <xf numFmtId="0" fontId="0" fillId="0" borderId="0" xfId="0" applyFill="1"/>
    <xf numFmtId="0" fontId="2" fillId="0" borderId="0" xfId="2" applyFill="1"/>
    <xf numFmtId="166" fontId="0" fillId="0" borderId="0" xfId="4" applyNumberFormat="1" applyFont="1" applyFill="1"/>
    <xf numFmtId="0" fontId="0" fillId="0" borderId="0" xfId="0" applyFill="1" applyAlignment="1">
      <alignment horizontal="right" vertical="top"/>
    </xf>
    <xf numFmtId="166" fontId="0" fillId="0" borderId="0" xfId="1" applyNumberFormat="1" applyFont="1"/>
    <xf numFmtId="0" fontId="3" fillId="0" borderId="1" xfId="0" applyFont="1" applyFill="1" applyBorder="1" applyAlignment="1">
      <alignment vertical="top" wrapText="1"/>
    </xf>
    <xf numFmtId="0" fontId="2" fillId="0" borderId="1" xfId="2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/>
    </xf>
    <xf numFmtId="0" fontId="5" fillId="0" borderId="0" xfId="0" applyFont="1" applyFill="1" applyAlignment="1">
      <alignment vertical="top" wrapText="1"/>
    </xf>
    <xf numFmtId="0" fontId="0" fillId="0" borderId="0" xfId="0" applyFill="1" applyAlignment="1">
      <alignment vertical="top"/>
    </xf>
    <xf numFmtId="0" fontId="3" fillId="2" borderId="0" xfId="0" applyFont="1" applyFill="1" applyAlignment="1">
      <alignment vertical="top" wrapText="1"/>
    </xf>
    <xf numFmtId="0" fontId="0" fillId="0" borderId="0" xfId="0" applyAlignment="1">
      <alignment wrapText="1"/>
    </xf>
    <xf numFmtId="0" fontId="0" fillId="0" borderId="0" xfId="0" applyFont="1"/>
    <xf numFmtId="0" fontId="4" fillId="0" borderId="0" xfId="0" applyFont="1"/>
    <xf numFmtId="0" fontId="2" fillId="0" borderId="0" xfId="0" applyFont="1"/>
    <xf numFmtId="0" fontId="0" fillId="0" borderId="1" xfId="0" applyFont="1" applyBorder="1"/>
    <xf numFmtId="0" fontId="2" fillId="0" borderId="1" xfId="0" applyFont="1" applyBorder="1"/>
    <xf numFmtId="165" fontId="0" fillId="0" borderId="0" xfId="0" applyNumberFormat="1" applyFill="1"/>
    <xf numFmtId="9" fontId="0" fillId="0" borderId="0" xfId="5" applyFont="1" applyFill="1"/>
    <xf numFmtId="0" fontId="0" fillId="0" borderId="0" xfId="8" applyNumberFormat="1" applyFont="1"/>
    <xf numFmtId="0" fontId="5" fillId="0" borderId="0" xfId="0" applyFont="1"/>
    <xf numFmtId="165" fontId="5" fillId="0" borderId="0" xfId="0" applyNumberFormat="1" applyFont="1"/>
    <xf numFmtId="165" fontId="0" fillId="0" borderId="0" xfId="0" applyNumberFormat="1" applyFont="1"/>
    <xf numFmtId="167" fontId="0" fillId="0" borderId="0" xfId="0" applyNumberFormat="1" applyFont="1"/>
    <xf numFmtId="164" fontId="5" fillId="0" borderId="0" xfId="0" applyNumberFormat="1" applyFont="1"/>
    <xf numFmtId="0" fontId="10" fillId="0" borderId="1" xfId="0" applyFont="1" applyBorder="1" applyAlignment="1">
      <alignment vertical="top" wrapText="1"/>
    </xf>
    <xf numFmtId="0" fontId="11" fillId="0" borderId="1" xfId="2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165" fontId="12" fillId="0" borderId="0" xfId="1" applyNumberFormat="1" applyFont="1" applyAlignment="1">
      <alignment vertical="top" wrapText="1"/>
    </xf>
    <xf numFmtId="0" fontId="12" fillId="0" borderId="0" xfId="0" applyFont="1" applyAlignment="1">
      <alignment vertical="top"/>
    </xf>
    <xf numFmtId="0" fontId="3" fillId="0" borderId="0" xfId="0" applyFont="1" applyFill="1" applyBorder="1" applyAlignment="1">
      <alignment vertical="top" wrapText="1"/>
    </xf>
    <xf numFmtId="0" fontId="0" fillId="3" borderId="0" xfId="0" applyFill="1"/>
    <xf numFmtId="0" fontId="3" fillId="3" borderId="0" xfId="0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 applyAlignment="1">
      <alignment vertical="top" wrapText="1"/>
    </xf>
    <xf numFmtId="0" fontId="0" fillId="3" borderId="0" xfId="0" applyFill="1" applyAlignment="1">
      <alignment vertical="top"/>
    </xf>
  </cellXfs>
  <cellStyles count="9">
    <cellStyle name="Comma" xfId="1" builtinId="3"/>
    <cellStyle name="Comma 2" xfId="4" xr:uid="{3F1F55A9-0A4A-4D5E-8A00-D3AC24E9D937}"/>
    <cellStyle name="Comma 3" xfId="7" xr:uid="{97387699-B871-4F90-8C4D-96A660799EC8}"/>
    <cellStyle name="Normal" xfId="0" builtinId="0"/>
    <cellStyle name="Normal 2" xfId="2" xr:uid="{21727CAC-A02A-4DFA-A447-9FA953B925E5}"/>
    <cellStyle name="Normal 3" xfId="3" xr:uid="{2BB3609F-57B5-480B-A412-93A2A39945B8}"/>
    <cellStyle name="Percent" xfId="8" builtinId="5"/>
    <cellStyle name="Percent 2" xfId="5" xr:uid="{05813F6C-AC29-4DF9-AC6E-DEE17E7AA4EF}"/>
    <cellStyle name="Percent 3" xfId="6" xr:uid="{DAADF65D-B121-46D4-B6A6-01F0CB535E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7a'!$C$1</c:f>
              <c:strCache>
                <c:ptCount val="1"/>
                <c:pt idx="0">
                  <c:v>Aggregate CBAM exposure index Scope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7a'!$B$2:$B$60</c:f>
              <c:strCache>
                <c:ptCount val="58"/>
                <c:pt idx="0">
                  <c:v>ZWE</c:v>
                </c:pt>
                <c:pt idx="3">
                  <c:v>UKR</c:v>
                </c:pt>
                <c:pt idx="6">
                  <c:v>GEO</c:v>
                </c:pt>
                <c:pt idx="9">
                  <c:v>BLR</c:v>
                </c:pt>
                <c:pt idx="12">
                  <c:v>MOZ</c:v>
                </c:pt>
                <c:pt idx="15">
                  <c:v>ALB</c:v>
                </c:pt>
                <c:pt idx="18">
                  <c:v>COL</c:v>
                </c:pt>
                <c:pt idx="21">
                  <c:v>TTO</c:v>
                </c:pt>
                <c:pt idx="24">
                  <c:v>EGY</c:v>
                </c:pt>
                <c:pt idx="27">
                  <c:v>IND</c:v>
                </c:pt>
                <c:pt idx="30">
                  <c:v>RUS</c:v>
                </c:pt>
                <c:pt idx="33">
                  <c:v>TUN</c:v>
                </c:pt>
                <c:pt idx="36">
                  <c:v>VEN</c:v>
                </c:pt>
                <c:pt idx="39">
                  <c:v>CMR</c:v>
                </c:pt>
                <c:pt idx="42">
                  <c:v>KAZ</c:v>
                </c:pt>
                <c:pt idx="45">
                  <c:v>TUR</c:v>
                </c:pt>
                <c:pt idx="48">
                  <c:v>GBR</c:v>
                </c:pt>
                <c:pt idx="51">
                  <c:v>TJK</c:v>
                </c:pt>
                <c:pt idx="54">
                  <c:v>ZAF</c:v>
                </c:pt>
                <c:pt idx="57">
                  <c:v>ISR</c:v>
                </c:pt>
              </c:strCache>
            </c:strRef>
          </c:cat>
          <c:val>
            <c:numRef>
              <c:f>'figure 7a'!$C$2:$C$60</c:f>
              <c:numCache>
                <c:formatCode>General</c:formatCode>
                <c:ptCount val="59"/>
                <c:pt idx="0">
                  <c:v>0.10131131079238172</c:v>
                </c:pt>
                <c:pt idx="3">
                  <c:v>6.3470030869509614E-2</c:v>
                </c:pt>
                <c:pt idx="6">
                  <c:v>5.4978124856805075E-2</c:v>
                </c:pt>
                <c:pt idx="9">
                  <c:v>4.3580566749968651E-2</c:v>
                </c:pt>
                <c:pt idx="12">
                  <c:v>5.0104749394446084E-2</c:v>
                </c:pt>
                <c:pt idx="15">
                  <c:v>4.5869722736870081E-2</c:v>
                </c:pt>
                <c:pt idx="18">
                  <c:v>3.4696462797951674E-2</c:v>
                </c:pt>
                <c:pt idx="21">
                  <c:v>3.3261028086394556E-2</c:v>
                </c:pt>
                <c:pt idx="24">
                  <c:v>2.6077500289375267E-2</c:v>
                </c:pt>
                <c:pt idx="27">
                  <c:v>3.3829044175738399E-2</c:v>
                </c:pt>
                <c:pt idx="30">
                  <c:v>2.5510478256287467E-2</c:v>
                </c:pt>
                <c:pt idx="33">
                  <c:v>2.1410071685124689E-2</c:v>
                </c:pt>
                <c:pt idx="36">
                  <c:v>2.0815931734210261E-2</c:v>
                </c:pt>
                <c:pt idx="39">
                  <c:v>1.8378414816254997E-2</c:v>
                </c:pt>
                <c:pt idx="42">
                  <c:v>1.6922818415864228E-2</c:v>
                </c:pt>
                <c:pt idx="45">
                  <c:v>1.5665868500945444E-2</c:v>
                </c:pt>
                <c:pt idx="48">
                  <c:v>1.2104287886870265E-2</c:v>
                </c:pt>
                <c:pt idx="51">
                  <c:v>1.0948462615576936E-2</c:v>
                </c:pt>
                <c:pt idx="54">
                  <c:v>1.0714387336511732E-2</c:v>
                </c:pt>
                <c:pt idx="57">
                  <c:v>3.511872618936865E-3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003-4719-B2CF-AAC3FD8D343A}"/>
            </c:ext>
          </c:extLst>
        </c:ser>
        <c:ser>
          <c:idx val="1"/>
          <c:order val="1"/>
          <c:tx>
            <c:strRef>
              <c:f>'figure 7a'!$D$1</c:f>
              <c:strCache>
                <c:ptCount val="1"/>
                <c:pt idx="0">
                  <c:v>Aggregate CBAM exposure index Scope 2</c:v>
                </c:pt>
              </c:strCache>
            </c:strRef>
          </c:tx>
          <c:spPr>
            <a:pattFill prst="pct50">
              <a:fgClr>
                <a:schemeClr val="accent1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'figure 7a'!$B$2:$B$60</c:f>
              <c:strCache>
                <c:ptCount val="58"/>
                <c:pt idx="0">
                  <c:v>ZWE</c:v>
                </c:pt>
                <c:pt idx="3">
                  <c:v>UKR</c:v>
                </c:pt>
                <c:pt idx="6">
                  <c:v>GEO</c:v>
                </c:pt>
                <c:pt idx="9">
                  <c:v>BLR</c:v>
                </c:pt>
                <c:pt idx="12">
                  <c:v>MOZ</c:v>
                </c:pt>
                <c:pt idx="15">
                  <c:v>ALB</c:v>
                </c:pt>
                <c:pt idx="18">
                  <c:v>COL</c:v>
                </c:pt>
                <c:pt idx="21">
                  <c:v>TTO</c:v>
                </c:pt>
                <c:pt idx="24">
                  <c:v>EGY</c:v>
                </c:pt>
                <c:pt idx="27">
                  <c:v>IND</c:v>
                </c:pt>
                <c:pt idx="30">
                  <c:v>RUS</c:v>
                </c:pt>
                <c:pt idx="33">
                  <c:v>TUN</c:v>
                </c:pt>
                <c:pt idx="36">
                  <c:v>VEN</c:v>
                </c:pt>
                <c:pt idx="39">
                  <c:v>CMR</c:v>
                </c:pt>
                <c:pt idx="42">
                  <c:v>KAZ</c:v>
                </c:pt>
                <c:pt idx="45">
                  <c:v>TUR</c:v>
                </c:pt>
                <c:pt idx="48">
                  <c:v>GBR</c:v>
                </c:pt>
                <c:pt idx="51">
                  <c:v>TJK</c:v>
                </c:pt>
                <c:pt idx="54">
                  <c:v>ZAF</c:v>
                </c:pt>
                <c:pt idx="57">
                  <c:v>ISR</c:v>
                </c:pt>
              </c:strCache>
            </c:strRef>
          </c:cat>
          <c:val>
            <c:numRef>
              <c:f>'figure 7a'!$D$2:$D$60</c:f>
              <c:numCache>
                <c:formatCode>General</c:formatCode>
                <c:ptCount val="59"/>
                <c:pt idx="0">
                  <c:v>7.9775308917874446E-2</c:v>
                </c:pt>
                <c:pt idx="3">
                  <c:v>3.7361553355147459E-2</c:v>
                </c:pt>
                <c:pt idx="6">
                  <c:v>9.3545595745568155E-3</c:v>
                </c:pt>
                <c:pt idx="9">
                  <c:v>3.6932844493389544E-2</c:v>
                </c:pt>
                <c:pt idx="12">
                  <c:v>1.0062982310165966E-2</c:v>
                </c:pt>
                <c:pt idx="15">
                  <c:v>5.0386963922652121E-3</c:v>
                </c:pt>
                <c:pt idx="18">
                  <c:v>2.0631073634708357E-3</c:v>
                </c:pt>
                <c:pt idx="21">
                  <c:v>2.5891927037493992E-3</c:v>
                </c:pt>
                <c:pt idx="24">
                  <c:v>2.9831442346392761E-2</c:v>
                </c:pt>
                <c:pt idx="27">
                  <c:v>2.8127040719343181E-2</c:v>
                </c:pt>
                <c:pt idx="30">
                  <c:v>3.1821108538206126E-2</c:v>
                </c:pt>
                <c:pt idx="33">
                  <c:v>2.6013810237097302E-2</c:v>
                </c:pt>
                <c:pt idx="36">
                  <c:v>1.6126906313389582E-2</c:v>
                </c:pt>
                <c:pt idx="39">
                  <c:v>6.7719487337722567E-2</c:v>
                </c:pt>
                <c:pt idx="42">
                  <c:v>4.9364278185992552E-2</c:v>
                </c:pt>
                <c:pt idx="45">
                  <c:v>2.4674959840129525E-2</c:v>
                </c:pt>
                <c:pt idx="48">
                  <c:v>1.372682370711488E-2</c:v>
                </c:pt>
                <c:pt idx="51">
                  <c:v>1.3695456836433654E-3</c:v>
                </c:pt>
                <c:pt idx="54">
                  <c:v>3.1259552246108935E-2</c:v>
                </c:pt>
                <c:pt idx="57">
                  <c:v>1.0158629368139112E-2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03-4719-B2CF-AAC3FD8D343A}"/>
            </c:ext>
          </c:extLst>
        </c:ser>
        <c:ser>
          <c:idx val="2"/>
          <c:order val="2"/>
          <c:tx>
            <c:strRef>
              <c:f>'figure 7a'!$E$1</c:f>
              <c:strCache>
                <c:ptCount val="1"/>
                <c:pt idx="0">
                  <c:v>Aggregate relative CBAM exposure index Scope 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7a'!$B$2:$B$60</c:f>
              <c:strCache>
                <c:ptCount val="58"/>
                <c:pt idx="0">
                  <c:v>ZWE</c:v>
                </c:pt>
                <c:pt idx="3">
                  <c:v>UKR</c:v>
                </c:pt>
                <c:pt idx="6">
                  <c:v>GEO</c:v>
                </c:pt>
                <c:pt idx="9">
                  <c:v>BLR</c:v>
                </c:pt>
                <c:pt idx="12">
                  <c:v>MOZ</c:v>
                </c:pt>
                <c:pt idx="15">
                  <c:v>ALB</c:v>
                </c:pt>
                <c:pt idx="18">
                  <c:v>COL</c:v>
                </c:pt>
                <c:pt idx="21">
                  <c:v>TTO</c:v>
                </c:pt>
                <c:pt idx="24">
                  <c:v>EGY</c:v>
                </c:pt>
                <c:pt idx="27">
                  <c:v>IND</c:v>
                </c:pt>
                <c:pt idx="30">
                  <c:v>RUS</c:v>
                </c:pt>
                <c:pt idx="33">
                  <c:v>TUN</c:v>
                </c:pt>
                <c:pt idx="36">
                  <c:v>VEN</c:v>
                </c:pt>
                <c:pt idx="39">
                  <c:v>CMR</c:v>
                </c:pt>
                <c:pt idx="42">
                  <c:v>KAZ</c:v>
                </c:pt>
                <c:pt idx="45">
                  <c:v>TUR</c:v>
                </c:pt>
                <c:pt idx="48">
                  <c:v>GBR</c:v>
                </c:pt>
                <c:pt idx="51">
                  <c:v>TJK</c:v>
                </c:pt>
                <c:pt idx="54">
                  <c:v>ZAF</c:v>
                </c:pt>
                <c:pt idx="57">
                  <c:v>ISR</c:v>
                </c:pt>
              </c:strCache>
            </c:strRef>
          </c:cat>
          <c:val>
            <c:numRef>
              <c:f>'figure 7a'!$E$2:$E$60</c:f>
              <c:numCache>
                <c:formatCode>General</c:formatCode>
                <c:ptCount val="59"/>
                <c:pt idx="1">
                  <c:v>8.7298970159989372E-2</c:v>
                </c:pt>
                <c:pt idx="4">
                  <c:v>5.1236782193703416E-2</c:v>
                </c:pt>
                <c:pt idx="7">
                  <c:v>4.6128439412124377E-2</c:v>
                </c:pt>
                <c:pt idx="10">
                  <c:v>2.4362171032627746E-2</c:v>
                </c:pt>
                <c:pt idx="13">
                  <c:v>4.5191207911530154E-2</c:v>
                </c:pt>
                <c:pt idx="16">
                  <c:v>-2.3832601249248353E-2</c:v>
                </c:pt>
                <c:pt idx="19">
                  <c:v>-1.1251916719380745E-2</c:v>
                </c:pt>
                <c:pt idx="22">
                  <c:v>3.027951583638E-2</c:v>
                </c:pt>
                <c:pt idx="25">
                  <c:v>1.8339252693686775E-2</c:v>
                </c:pt>
                <c:pt idx="28">
                  <c:v>3.0974238795853086E-2</c:v>
                </c:pt>
                <c:pt idx="31">
                  <c:v>1.8262099369196892E-2</c:v>
                </c:pt>
                <c:pt idx="34">
                  <c:v>2.6297219562037765E-3</c:v>
                </c:pt>
                <c:pt idx="37">
                  <c:v>1.4599515985183524E-2</c:v>
                </c:pt>
                <c:pt idx="40">
                  <c:v>1.2161976831153401E-2</c:v>
                </c:pt>
                <c:pt idx="43">
                  <c:v>1.5759070598568743E-2</c:v>
                </c:pt>
                <c:pt idx="46">
                  <c:v>4.6284988847402472E-3</c:v>
                </c:pt>
                <c:pt idx="49">
                  <c:v>-1.976353216564745E-3</c:v>
                </c:pt>
                <c:pt idx="52">
                  <c:v>9.7658069627294189E-3</c:v>
                </c:pt>
                <c:pt idx="55">
                  <c:v>8.7399090290500477E-3</c:v>
                </c:pt>
                <c:pt idx="58">
                  <c:v>-3.6347789548360886E-3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003-4719-B2CF-AAC3FD8D343A}"/>
            </c:ext>
          </c:extLst>
        </c:ser>
        <c:ser>
          <c:idx val="3"/>
          <c:order val="3"/>
          <c:tx>
            <c:strRef>
              <c:f>'figure 7a'!$F$1</c:f>
              <c:strCache>
                <c:ptCount val="1"/>
                <c:pt idx="0">
                  <c:v>Aggregate relative CBAM exposure index Scope 2</c:v>
                </c:pt>
              </c:strCache>
            </c:strRef>
          </c:tx>
          <c:spPr>
            <a:pattFill prst="pct50">
              <a:fgClr>
                <a:schemeClr val="accent2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'figure 7a'!$B$2:$B$60</c:f>
              <c:strCache>
                <c:ptCount val="58"/>
                <c:pt idx="0">
                  <c:v>ZWE</c:v>
                </c:pt>
                <c:pt idx="3">
                  <c:v>UKR</c:v>
                </c:pt>
                <c:pt idx="6">
                  <c:v>GEO</c:v>
                </c:pt>
                <c:pt idx="9">
                  <c:v>BLR</c:v>
                </c:pt>
                <c:pt idx="12">
                  <c:v>MOZ</c:v>
                </c:pt>
                <c:pt idx="15">
                  <c:v>ALB</c:v>
                </c:pt>
                <c:pt idx="18">
                  <c:v>COL</c:v>
                </c:pt>
                <c:pt idx="21">
                  <c:v>TTO</c:v>
                </c:pt>
                <c:pt idx="24">
                  <c:v>EGY</c:v>
                </c:pt>
                <c:pt idx="27">
                  <c:v>IND</c:v>
                </c:pt>
                <c:pt idx="30">
                  <c:v>RUS</c:v>
                </c:pt>
                <c:pt idx="33">
                  <c:v>TUN</c:v>
                </c:pt>
                <c:pt idx="36">
                  <c:v>VEN</c:v>
                </c:pt>
                <c:pt idx="39">
                  <c:v>CMR</c:v>
                </c:pt>
                <c:pt idx="42">
                  <c:v>KAZ</c:v>
                </c:pt>
                <c:pt idx="45">
                  <c:v>TUR</c:v>
                </c:pt>
                <c:pt idx="48">
                  <c:v>GBR</c:v>
                </c:pt>
                <c:pt idx="51">
                  <c:v>TJK</c:v>
                </c:pt>
                <c:pt idx="54">
                  <c:v>ZAF</c:v>
                </c:pt>
                <c:pt idx="57">
                  <c:v>ISR</c:v>
                </c:pt>
              </c:strCache>
            </c:strRef>
          </c:cat>
          <c:val>
            <c:numRef>
              <c:f>'figure 7a'!$F$2:$F$60</c:f>
              <c:numCache>
                <c:formatCode>General</c:formatCode>
                <c:ptCount val="59"/>
                <c:pt idx="1">
                  <c:v>5.866305394648668E-2</c:v>
                </c:pt>
                <c:pt idx="4">
                  <c:v>2.9258465767866362E-2</c:v>
                </c:pt>
                <c:pt idx="7">
                  <c:v>1.3561597820832096E-3</c:v>
                </c:pt>
                <c:pt idx="10">
                  <c:v>2.550502182389382E-2</c:v>
                </c:pt>
                <c:pt idx="13">
                  <c:v>-8.3563041610312475E-3</c:v>
                </c:pt>
                <c:pt idx="16">
                  <c:v>-2.3394686521104029E-3</c:v>
                </c:pt>
                <c:pt idx="19">
                  <c:v>-7.6615009520995976E-4</c:v>
                </c:pt>
                <c:pt idx="22">
                  <c:v>-4.8279790151515266E-5</c:v>
                </c:pt>
                <c:pt idx="25">
                  <c:v>2.080225292431831E-2</c:v>
                </c:pt>
                <c:pt idx="28">
                  <c:v>2.3514534664917455E-2</c:v>
                </c:pt>
                <c:pt idx="31">
                  <c:v>2.4664735767139186E-2</c:v>
                </c:pt>
                <c:pt idx="34">
                  <c:v>1.5576936225092023E-2</c:v>
                </c:pt>
                <c:pt idx="37">
                  <c:v>5.2438765831279762E-3</c:v>
                </c:pt>
                <c:pt idx="40">
                  <c:v>4.4389217746162224E-2</c:v>
                </c:pt>
                <c:pt idx="43">
                  <c:v>4.594980254743606E-2</c:v>
                </c:pt>
                <c:pt idx="46">
                  <c:v>1.4210818961317659E-2</c:v>
                </c:pt>
                <c:pt idx="49">
                  <c:v>-2.4154047877566294E-3</c:v>
                </c:pt>
                <c:pt idx="52">
                  <c:v>-3.0607760693859383E-3</c:v>
                </c:pt>
                <c:pt idx="55">
                  <c:v>2.7197842180915557E-2</c:v>
                </c:pt>
                <c:pt idx="58">
                  <c:v>2.914738363240312E-3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003-4719-B2CF-AAC3FD8D3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093434527"/>
        <c:axId val="1041759999"/>
      </c:barChart>
      <c:catAx>
        <c:axId val="10934345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1759999"/>
        <c:crosses val="autoZero"/>
        <c:auto val="1"/>
        <c:lblAlgn val="ctr"/>
        <c:lblOffset val="100"/>
        <c:noMultiLvlLbl val="0"/>
      </c:catAx>
      <c:valAx>
        <c:axId val="1041759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34345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Iron and steel</a:t>
            </a:r>
          </a:p>
        </c:rich>
      </c:tx>
      <c:layout>
        <c:manualLayout>
          <c:xMode val="edge"/>
          <c:yMode val="edge"/>
          <c:x val="2.112860892388429E-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7b'!$B$2</c:f>
              <c:strCache>
                <c:ptCount val="1"/>
                <c:pt idx="0">
                  <c:v>Relative CBAM exposure index scope 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7b'!$A$3:$A$12</c:f>
              <c:strCache>
                <c:ptCount val="10"/>
                <c:pt idx="0">
                  <c:v>Zimbabwe</c:v>
                </c:pt>
                <c:pt idx="1">
                  <c:v>Ukraine</c:v>
                </c:pt>
                <c:pt idx="2">
                  <c:v>India</c:v>
                </c:pt>
                <c:pt idx="3">
                  <c:v>Egypt</c:v>
                </c:pt>
                <c:pt idx="4">
                  <c:v>Albania</c:v>
                </c:pt>
                <c:pt idx="5">
                  <c:v>Tunisia</c:v>
                </c:pt>
                <c:pt idx="6">
                  <c:v>Belarus</c:v>
                </c:pt>
                <c:pt idx="7">
                  <c:v>Cambodia</c:v>
                </c:pt>
                <c:pt idx="8">
                  <c:v>Russian Federation</c:v>
                </c:pt>
                <c:pt idx="9">
                  <c:v>Mozambique</c:v>
                </c:pt>
              </c:strCache>
            </c:strRef>
          </c:cat>
          <c:val>
            <c:numRef>
              <c:f>'figure 7b'!$B$3:$B$12</c:f>
              <c:numCache>
                <c:formatCode>General</c:formatCode>
                <c:ptCount val="10"/>
                <c:pt idx="0">
                  <c:v>9.2044252863677609E-2</c:v>
                </c:pt>
                <c:pt idx="1">
                  <c:v>4.5373949572580285E-2</c:v>
                </c:pt>
                <c:pt idx="2">
                  <c:v>4.3645564603653014E-2</c:v>
                </c:pt>
                <c:pt idx="3">
                  <c:v>2.3545653673024493E-2</c:v>
                </c:pt>
                <c:pt idx="4">
                  <c:v>4.3174036428705979E-2</c:v>
                </c:pt>
                <c:pt idx="5">
                  <c:v>7.2806962953936658E-3</c:v>
                </c:pt>
                <c:pt idx="6">
                  <c:v>7.3955903676869135E-3</c:v>
                </c:pt>
                <c:pt idx="7">
                  <c:v>-1.7590022989271397E-3</c:v>
                </c:pt>
                <c:pt idx="8">
                  <c:v>1.3196275614440313E-2</c:v>
                </c:pt>
                <c:pt idx="9">
                  <c:v>9.8043225313967086E-3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5F-4FBF-8974-E290DCC323B1}"/>
            </c:ext>
          </c:extLst>
        </c:ser>
        <c:ser>
          <c:idx val="1"/>
          <c:order val="1"/>
          <c:tx>
            <c:strRef>
              <c:f>'figure 7b'!$C$2</c:f>
              <c:strCache>
                <c:ptCount val="1"/>
                <c:pt idx="0">
                  <c:v>Relative CBAM exposure index scope 2</c:v>
                </c:pt>
              </c:strCache>
            </c:strRef>
          </c:tx>
          <c:spPr>
            <a:pattFill prst="pct50">
              <a:fgClr>
                <a:schemeClr val="accent2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'figure 7b'!$A$3:$A$12</c:f>
              <c:strCache>
                <c:ptCount val="10"/>
                <c:pt idx="0">
                  <c:v>Zimbabwe</c:v>
                </c:pt>
                <c:pt idx="1">
                  <c:v>Ukraine</c:v>
                </c:pt>
                <c:pt idx="2">
                  <c:v>India</c:v>
                </c:pt>
                <c:pt idx="3">
                  <c:v>Egypt</c:v>
                </c:pt>
                <c:pt idx="4">
                  <c:v>Albania</c:v>
                </c:pt>
                <c:pt idx="5">
                  <c:v>Tunisia</c:v>
                </c:pt>
                <c:pt idx="6">
                  <c:v>Belarus</c:v>
                </c:pt>
                <c:pt idx="7">
                  <c:v>Cambodia</c:v>
                </c:pt>
                <c:pt idx="8">
                  <c:v>Russian Federation</c:v>
                </c:pt>
                <c:pt idx="9">
                  <c:v>Mozambique</c:v>
                </c:pt>
              </c:strCache>
            </c:strRef>
          </c:cat>
          <c:val>
            <c:numRef>
              <c:f>'figure 7b'!$C$3:$C$12</c:f>
              <c:numCache>
                <c:formatCode>General</c:formatCode>
                <c:ptCount val="10"/>
                <c:pt idx="0">
                  <c:v>6.185178314601366E-2</c:v>
                </c:pt>
                <c:pt idx="1">
                  <c:v>3.0364728193239515E-2</c:v>
                </c:pt>
                <c:pt idx="2">
                  <c:v>2.3067536051312797E-2</c:v>
                </c:pt>
                <c:pt idx="3">
                  <c:v>2.5639552016610064E-2</c:v>
                </c:pt>
                <c:pt idx="4">
                  <c:v>-2.035702101713735E-3</c:v>
                </c:pt>
                <c:pt idx="5">
                  <c:v>3.0342118937616756E-2</c:v>
                </c:pt>
                <c:pt idx="6">
                  <c:v>2.8223927181161693E-2</c:v>
                </c:pt>
                <c:pt idx="7">
                  <c:v>3.536665256219184E-2</c:v>
                </c:pt>
                <c:pt idx="8">
                  <c:v>1.9773836193458315E-2</c:v>
                </c:pt>
                <c:pt idx="9">
                  <c:v>2.2401245631314671E-2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5F-4FBF-8974-E290DCC32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41846080"/>
        <c:axId val="1441860000"/>
      </c:barChart>
      <c:catAx>
        <c:axId val="1441846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1860000"/>
        <c:crosses val="autoZero"/>
        <c:auto val="1"/>
        <c:lblAlgn val="ctr"/>
        <c:lblOffset val="100"/>
        <c:noMultiLvlLbl val="0"/>
      </c:catAx>
      <c:valAx>
        <c:axId val="1441860000"/>
        <c:scaling>
          <c:orientation val="minMax"/>
          <c:max val="0.1600000000000000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1846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3.5017497812773516E-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7b'!$N$2</c:f>
              <c:strCache>
                <c:ptCount val="1"/>
                <c:pt idx="0">
                  <c:v>Fertiliser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7b'!$M$3:$M$12</c:f>
              <c:strCache>
                <c:ptCount val="10"/>
                <c:pt idx="0">
                  <c:v>Ukraine</c:v>
                </c:pt>
                <c:pt idx="1">
                  <c:v>Georgia</c:v>
                </c:pt>
                <c:pt idx="2">
                  <c:v>Belarus</c:v>
                </c:pt>
                <c:pt idx="3">
                  <c:v>Trinidad and Tobago</c:v>
                </c:pt>
                <c:pt idx="4">
                  <c:v>Russian Federation</c:v>
                </c:pt>
                <c:pt idx="5">
                  <c:v>Egypt, Arab Rep.</c:v>
                </c:pt>
                <c:pt idx="6">
                  <c:v>Azerbaijan</c:v>
                </c:pt>
                <c:pt idx="7">
                  <c:v>Iran</c:v>
                </c:pt>
                <c:pt idx="8">
                  <c:v>Türkiye</c:v>
                </c:pt>
                <c:pt idx="9">
                  <c:v>Kazakhstan</c:v>
                </c:pt>
              </c:strCache>
            </c:strRef>
          </c:cat>
          <c:val>
            <c:numRef>
              <c:f>'figure 7b'!$N$3:$N$12</c:f>
              <c:numCache>
                <c:formatCode>General</c:formatCode>
                <c:ptCount val="10"/>
                <c:pt idx="0">
                  <c:v>8.373268768610595E-2</c:v>
                </c:pt>
                <c:pt idx="1">
                  <c:v>8.1406226869233836E-2</c:v>
                </c:pt>
                <c:pt idx="2">
                  <c:v>5.1706220592927732E-2</c:v>
                </c:pt>
                <c:pt idx="3">
                  <c:v>4.3567358501743259E-2</c:v>
                </c:pt>
                <c:pt idx="4">
                  <c:v>3.009868168720771E-2</c:v>
                </c:pt>
                <c:pt idx="5">
                  <c:v>2.6802223526960496E-2</c:v>
                </c:pt>
                <c:pt idx="6">
                  <c:v>1.0157098172445627E-2</c:v>
                </c:pt>
                <c:pt idx="7">
                  <c:v>5.5096974910236922E-3</c:v>
                </c:pt>
                <c:pt idx="8">
                  <c:v>5.053865127945755E-3</c:v>
                </c:pt>
                <c:pt idx="9">
                  <c:v>1.3820621418111894E-3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6E-4792-B823-25F361022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41865280"/>
        <c:axId val="1441858560"/>
      </c:barChart>
      <c:catAx>
        <c:axId val="1441865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1858560"/>
        <c:crosses val="autoZero"/>
        <c:auto val="1"/>
        <c:lblAlgn val="ctr"/>
        <c:lblOffset val="100"/>
        <c:noMultiLvlLbl val="0"/>
      </c:catAx>
      <c:valAx>
        <c:axId val="1441858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1865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Aluminum</a:t>
            </a:r>
          </a:p>
        </c:rich>
      </c:tx>
      <c:layout>
        <c:manualLayout>
          <c:xMode val="edge"/>
          <c:yMode val="edge"/>
          <c:x val="1.1031746031746037E-2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16247969003875"/>
          <c:y val="0.17302930883639545"/>
          <c:w val="0.85118672665916761"/>
          <c:h val="0.6146235053951589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 7b'!$N$21</c:f>
              <c:strCache>
                <c:ptCount val="1"/>
                <c:pt idx="0">
                  <c:v>Relative CBAM exposure index scope 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7b'!$M$22:$M$32</c:f>
              <c:strCache>
                <c:ptCount val="11"/>
                <c:pt idx="0">
                  <c:v>Kazakhstan</c:v>
                </c:pt>
                <c:pt idx="1">
                  <c:v>Egypt</c:v>
                </c:pt>
                <c:pt idx="2">
                  <c:v>South Africa</c:v>
                </c:pt>
                <c:pt idx="3">
                  <c:v>China</c:v>
                </c:pt>
                <c:pt idx="4">
                  <c:v>Bahrain</c:v>
                </c:pt>
                <c:pt idx="5">
                  <c:v>Russian Federation</c:v>
                </c:pt>
                <c:pt idx="6">
                  <c:v>Mozambique</c:v>
                </c:pt>
                <c:pt idx="7">
                  <c:v>Azerbaijan</c:v>
                </c:pt>
                <c:pt idx="8">
                  <c:v>United States</c:v>
                </c:pt>
                <c:pt idx="9">
                  <c:v>Venezuela</c:v>
                </c:pt>
                <c:pt idx="10">
                  <c:v>India</c:v>
                </c:pt>
              </c:strCache>
            </c:strRef>
          </c:cat>
          <c:val>
            <c:numRef>
              <c:f>'figure 7b'!$N$22:$N$32</c:f>
              <c:numCache>
                <c:formatCode>General</c:formatCode>
                <c:ptCount val="11"/>
                <c:pt idx="0">
                  <c:v>4.035032334098243E-2</c:v>
                </c:pt>
                <c:pt idx="1">
                  <c:v>1.4288918351495854E-2</c:v>
                </c:pt>
                <c:pt idx="2">
                  <c:v>6.2643481953265539E-3</c:v>
                </c:pt>
                <c:pt idx="3">
                  <c:v>2.8402204104333501E-3</c:v>
                </c:pt>
                <c:pt idx="4">
                  <c:v>5.0130578811515749E-3</c:v>
                </c:pt>
                <c:pt idx="5">
                  <c:v>2.7076661997451597E-3</c:v>
                </c:pt>
                <c:pt idx="6">
                  <c:v>5.9226808409859819E-2</c:v>
                </c:pt>
                <c:pt idx="7">
                  <c:v>7.2995845077247629E-3</c:v>
                </c:pt>
                <c:pt idx="8">
                  <c:v>1.414986693350922E-4</c:v>
                </c:pt>
                <c:pt idx="9">
                  <c:v>1.3243987865347433E-2</c:v>
                </c:pt>
                <c:pt idx="10">
                  <c:v>2.4003211994287213E-3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2A-44FB-A55E-066681DAE7EA}"/>
            </c:ext>
          </c:extLst>
        </c:ser>
        <c:ser>
          <c:idx val="1"/>
          <c:order val="1"/>
          <c:tx>
            <c:strRef>
              <c:f>'figure 7b'!$O$21</c:f>
              <c:strCache>
                <c:ptCount val="1"/>
                <c:pt idx="0">
                  <c:v>Relative CBAM exposure index scope 2</c:v>
                </c:pt>
              </c:strCache>
            </c:strRef>
          </c:tx>
          <c:spPr>
            <a:pattFill prst="pct50">
              <a:fgClr>
                <a:schemeClr val="accent2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'figure 7b'!$M$22:$M$32</c:f>
              <c:strCache>
                <c:ptCount val="11"/>
                <c:pt idx="0">
                  <c:v>Kazakhstan</c:v>
                </c:pt>
                <c:pt idx="1">
                  <c:v>Egypt</c:v>
                </c:pt>
                <c:pt idx="2">
                  <c:v>South Africa</c:v>
                </c:pt>
                <c:pt idx="3">
                  <c:v>China</c:v>
                </c:pt>
                <c:pt idx="4">
                  <c:v>Bahrain</c:v>
                </c:pt>
                <c:pt idx="5">
                  <c:v>Russian Federation</c:v>
                </c:pt>
                <c:pt idx="6">
                  <c:v>Mozambique</c:v>
                </c:pt>
                <c:pt idx="7">
                  <c:v>Azerbaijan</c:v>
                </c:pt>
                <c:pt idx="8">
                  <c:v>United States</c:v>
                </c:pt>
                <c:pt idx="9">
                  <c:v>Venezuela</c:v>
                </c:pt>
                <c:pt idx="10">
                  <c:v>India</c:v>
                </c:pt>
              </c:strCache>
            </c:strRef>
          </c:cat>
          <c:val>
            <c:numRef>
              <c:f>'figure 7b'!$O$22:$O$32</c:f>
              <c:numCache>
                <c:formatCode>General</c:formatCode>
                <c:ptCount val="11"/>
                <c:pt idx="0">
                  <c:v>0.15255271103798745</c:v>
                </c:pt>
                <c:pt idx="1">
                  <c:v>7.5208053303438258E-2</c:v>
                </c:pt>
                <c:pt idx="2">
                  <c:v>7.0625740894850103E-2</c:v>
                </c:pt>
                <c:pt idx="3">
                  <c:v>6.6461593493113161E-2</c:v>
                </c:pt>
                <c:pt idx="4">
                  <c:v>5.756567942188448E-2</c:v>
                </c:pt>
                <c:pt idx="5">
                  <c:v>5.5334004855545169E-2</c:v>
                </c:pt>
                <c:pt idx="6">
                  <c:v>-1.1438456705612715E-2</c:v>
                </c:pt>
                <c:pt idx="7">
                  <c:v>3.5721381980238505E-2</c:v>
                </c:pt>
                <c:pt idx="8">
                  <c:v>3.2972742128312742E-2</c:v>
                </c:pt>
                <c:pt idx="9">
                  <c:v>1.7646089612189428E-2</c:v>
                </c:pt>
                <c:pt idx="10">
                  <c:v>2.6457985137650738E-2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2A-44FB-A55E-066681DAE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94503567"/>
        <c:axId val="1194483407"/>
      </c:barChart>
      <c:catAx>
        <c:axId val="119450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4483407"/>
        <c:crosses val="autoZero"/>
        <c:auto val="1"/>
        <c:lblAlgn val="ctr"/>
        <c:lblOffset val="100"/>
        <c:noMultiLvlLbl val="0"/>
      </c:catAx>
      <c:valAx>
        <c:axId val="1194483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45035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2090460046660834"/>
          <c:y val="1.1944444444444445E-2"/>
          <c:w val="0.63755593050868631"/>
          <c:h val="0.130796150481189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Cement</a:t>
            </a:r>
          </a:p>
        </c:rich>
      </c:tx>
      <c:layout>
        <c:manualLayout>
          <c:xMode val="edge"/>
          <c:yMode val="edge"/>
          <c:x val="1.0714285714285725E-2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16247969003875"/>
          <c:y val="0.12074529746281717"/>
          <c:w val="0.85118672665916761"/>
          <c:h val="0.666106736657917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7b'!$B$20</c:f>
              <c:strCache>
                <c:ptCount val="1"/>
                <c:pt idx="0">
                  <c:v>Relative CBAM exposure index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7b'!$A$21:$A$30</c:f>
              <c:strCache>
                <c:ptCount val="10"/>
                <c:pt idx="0">
                  <c:v>Belarus</c:v>
                </c:pt>
                <c:pt idx="1">
                  <c:v>Ukraine</c:v>
                </c:pt>
                <c:pt idx="2">
                  <c:v>Malaysia</c:v>
                </c:pt>
                <c:pt idx="3">
                  <c:v>Saudi Arabia</c:v>
                </c:pt>
                <c:pt idx="4">
                  <c:v>Tunisia</c:v>
                </c:pt>
                <c:pt idx="5">
                  <c:v>Egypt</c:v>
                </c:pt>
                <c:pt idx="6">
                  <c:v>United Kingdom</c:v>
                </c:pt>
                <c:pt idx="7">
                  <c:v>Albania</c:v>
                </c:pt>
                <c:pt idx="8">
                  <c:v>Morocco</c:v>
                </c:pt>
                <c:pt idx="9">
                  <c:v>Colombia</c:v>
                </c:pt>
              </c:strCache>
            </c:strRef>
          </c:cat>
          <c:val>
            <c:numRef>
              <c:f>'figure 7b'!$B$21:$B$30</c:f>
              <c:numCache>
                <c:formatCode>General</c:formatCode>
                <c:ptCount val="10"/>
                <c:pt idx="0">
                  <c:v>0.30778535298944909</c:v>
                </c:pt>
                <c:pt idx="1">
                  <c:v>0.23969858779060557</c:v>
                </c:pt>
                <c:pt idx="2">
                  <c:v>2.5567201043515321E-2</c:v>
                </c:pt>
                <c:pt idx="3">
                  <c:v>1.4402929528483519E-2</c:v>
                </c:pt>
                <c:pt idx="4">
                  <c:v>7.7616097584691582E-3</c:v>
                </c:pt>
                <c:pt idx="5">
                  <c:v>-1.5330892260580478E-3</c:v>
                </c:pt>
                <c:pt idx="6">
                  <c:v>-1.6780755698059466E-2</c:v>
                </c:pt>
                <c:pt idx="7">
                  <c:v>-1.7462123064744588E-2</c:v>
                </c:pt>
                <c:pt idx="8">
                  <c:v>-5.7908448895130048E-2</c:v>
                </c:pt>
                <c:pt idx="9">
                  <c:v>-8.2777913582154375E-2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F8-487F-A993-93F764916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3906448"/>
        <c:axId val="1013907888"/>
      </c:barChart>
      <c:catAx>
        <c:axId val="1013906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3907888"/>
        <c:crosses val="autoZero"/>
        <c:auto val="1"/>
        <c:lblAlgn val="ctr"/>
        <c:lblOffset val="100"/>
        <c:noMultiLvlLbl val="0"/>
      </c:catAx>
      <c:valAx>
        <c:axId val="1013907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3906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6901556576261302"/>
          <c:y val="1.1944444444444445E-2"/>
          <c:w val="0.30019156459609214"/>
          <c:h val="0.108800853018372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238124</xdr:colOff>
      <xdr:row>1</xdr:row>
      <xdr:rowOff>47625</xdr:rowOff>
    </xdr:from>
    <xdr:to>
      <xdr:col>18</xdr:col>
      <xdr:colOff>247649</xdr:colOff>
      <xdr:row>16</xdr:row>
      <xdr:rowOff>28575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043FE7A-D47E-B8EB-9DF5-D9F2967B2E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120650</xdr:colOff>
      <xdr:row>8</xdr:row>
      <xdr:rowOff>0</xdr:rowOff>
    </xdr:from>
    <xdr:to>
      <xdr:col>20</xdr:col>
      <xdr:colOff>117475</xdr:colOff>
      <xdr:row>27</xdr:row>
      <xdr:rowOff>177800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98DE8492-ECB7-DB6E-5548-2D540D87D795}"/>
            </a:ext>
          </a:extLst>
        </xdr:cNvPr>
        <xdr:cNvGrpSpPr/>
      </xdr:nvGrpSpPr>
      <xdr:grpSpPr>
        <a:xfrm>
          <a:off x="1339850" y="1524000"/>
          <a:ext cx="10969625" cy="3797300"/>
          <a:chOff x="1377950" y="419100"/>
          <a:chExt cx="10969625" cy="3676650"/>
        </a:xfrm>
      </xdr:grpSpPr>
      <xdr:graphicFrame macro="">
        <xdr:nvGraphicFramePr>
          <xdr:cNvPr id="2" name="Chart 1">
            <a:extLst>
              <a:ext uri="{FF2B5EF4-FFF2-40B4-BE49-F238E27FC236}">
                <a16:creationId xmlns:a16="http://schemas.microsoft.com/office/drawing/2014/main" id="{315BBE62-44FF-A59C-CC9F-ECB051CEA474}"/>
              </a:ext>
            </a:extLst>
          </xdr:cNvPr>
          <xdr:cNvGraphicFramePr/>
        </xdr:nvGraphicFramePr>
        <xdr:xfrm>
          <a:off x="1397000" y="428625"/>
          <a:ext cx="5486400" cy="18288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4" name="Chart 13">
            <a:extLst>
              <a:ext uri="{FF2B5EF4-FFF2-40B4-BE49-F238E27FC236}">
                <a16:creationId xmlns:a16="http://schemas.microsoft.com/office/drawing/2014/main" id="{3F7056ED-11EA-4375-B69B-4BC89901DE06}"/>
              </a:ext>
            </a:extLst>
          </xdr:cNvPr>
          <xdr:cNvGraphicFramePr>
            <a:graphicFrameLocks/>
          </xdr:cNvGraphicFramePr>
        </xdr:nvGraphicFramePr>
        <xdr:xfrm>
          <a:off x="6826250" y="419100"/>
          <a:ext cx="5486400" cy="18288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F7DEE4A3-2F73-4603-9201-329408838051}"/>
              </a:ext>
            </a:extLst>
          </xdr:cNvPr>
          <xdr:cNvGraphicFramePr>
            <a:graphicFrameLocks/>
          </xdr:cNvGraphicFramePr>
        </xdr:nvGraphicFramePr>
        <xdr:xfrm>
          <a:off x="1377950" y="2266950"/>
          <a:ext cx="5486400" cy="18288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15" name="Chart 14">
            <a:extLst>
              <a:ext uri="{FF2B5EF4-FFF2-40B4-BE49-F238E27FC236}">
                <a16:creationId xmlns:a16="http://schemas.microsoft.com/office/drawing/2014/main" id="{59CEEE90-6A3F-7289-3122-BDED2EC095F1}"/>
              </a:ext>
            </a:extLst>
          </xdr:cNvPr>
          <xdr:cNvGraphicFramePr/>
        </xdr:nvGraphicFramePr>
        <xdr:xfrm>
          <a:off x="6861175" y="2263775"/>
          <a:ext cx="5486400" cy="18288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47A0D-B695-47A6-866B-F51EC3334DD4}">
  <sheetPr>
    <tabColor theme="7"/>
  </sheetPr>
  <dimension ref="A1:U123"/>
  <sheetViews>
    <sheetView workbookViewId="0">
      <selection activeCell="H14" sqref="H14"/>
    </sheetView>
  </sheetViews>
  <sheetFormatPr defaultRowHeight="15" x14ac:dyDescent="0.25"/>
  <sheetData>
    <row r="1" spans="1:21" ht="15.75" x14ac:dyDescent="0.25">
      <c r="A1" s="36"/>
      <c r="B1" s="36" t="s">
        <v>273</v>
      </c>
      <c r="C1" s="36" t="s">
        <v>273</v>
      </c>
      <c r="D1" s="36" t="s">
        <v>273</v>
      </c>
      <c r="E1" s="36" t="s">
        <v>2</v>
      </c>
      <c r="F1" s="36" t="s">
        <v>2</v>
      </c>
      <c r="G1" s="36"/>
      <c r="H1" s="36"/>
      <c r="I1" s="37" t="s">
        <v>19</v>
      </c>
      <c r="J1" s="37" t="s">
        <v>19</v>
      </c>
      <c r="K1" s="37" t="s">
        <v>19</v>
      </c>
      <c r="L1" s="36"/>
      <c r="M1" s="38"/>
      <c r="N1" s="38" t="s">
        <v>18</v>
      </c>
      <c r="O1" s="36"/>
      <c r="P1" s="36"/>
      <c r="Q1" s="36"/>
      <c r="R1" s="36" t="s">
        <v>20</v>
      </c>
      <c r="S1" s="36"/>
      <c r="T1" s="36"/>
      <c r="U1" s="36"/>
    </row>
    <row r="2" spans="1:21" ht="15.75" x14ac:dyDescent="0.25">
      <c r="A2" s="37" t="s">
        <v>6</v>
      </c>
      <c r="B2" s="37" t="s">
        <v>274</v>
      </c>
      <c r="C2" s="37" t="s">
        <v>275</v>
      </c>
      <c r="D2" s="37" t="s">
        <v>401</v>
      </c>
      <c r="E2" s="37" t="s">
        <v>274</v>
      </c>
      <c r="F2" s="37" t="s">
        <v>275</v>
      </c>
      <c r="G2" s="36"/>
      <c r="H2" s="39" t="s">
        <v>6</v>
      </c>
      <c r="I2" s="39" t="s">
        <v>274</v>
      </c>
      <c r="J2" s="39" t="s">
        <v>275</v>
      </c>
      <c r="K2" s="37" t="s">
        <v>401</v>
      </c>
      <c r="L2" s="36"/>
      <c r="M2" s="39" t="s">
        <v>6</v>
      </c>
      <c r="N2" s="39" t="s">
        <v>274</v>
      </c>
      <c r="O2" s="39" t="s">
        <v>275</v>
      </c>
      <c r="P2" s="40"/>
      <c r="Q2" s="39" t="s">
        <v>6</v>
      </c>
      <c r="R2" s="39" t="s">
        <v>274</v>
      </c>
      <c r="S2" s="39" t="s">
        <v>275</v>
      </c>
      <c r="T2" s="36"/>
      <c r="U2" s="36"/>
    </row>
    <row r="3" spans="1:21" x14ac:dyDescent="0.25">
      <c r="A3" s="11" t="s">
        <v>276</v>
      </c>
      <c r="B3">
        <v>2.11013E-2</v>
      </c>
      <c r="C3">
        <v>0.29648099999999999</v>
      </c>
      <c r="D3">
        <f>SUM(B3:C3)</f>
        <v>0.31758229999999998</v>
      </c>
      <c r="E3">
        <v>3.7859400000000001</v>
      </c>
      <c r="F3">
        <v>0</v>
      </c>
      <c r="H3" s="11" t="s">
        <v>276</v>
      </c>
      <c r="I3">
        <v>2.9575316906000002</v>
      </c>
      <c r="J3">
        <v>0.66409748793000001</v>
      </c>
      <c r="K3">
        <f>SUM(I3:J3)</f>
        <v>3.6216291785300001</v>
      </c>
      <c r="M3" s="11" t="s">
        <v>277</v>
      </c>
      <c r="N3">
        <v>1.00275</v>
      </c>
      <c r="O3">
        <v>0.20309099999999999</v>
      </c>
      <c r="Q3" s="11" t="s">
        <v>278</v>
      </c>
      <c r="R3">
        <v>0.16580335796000001</v>
      </c>
      <c r="S3">
        <v>7.6934501528999999E-2</v>
      </c>
    </row>
    <row r="4" spans="1:21" x14ac:dyDescent="0.25">
      <c r="A4" s="11" t="s">
        <v>277</v>
      </c>
      <c r="B4">
        <v>0.58842899999999998</v>
      </c>
      <c r="C4">
        <v>0.163994</v>
      </c>
      <c r="D4">
        <f t="shared" ref="D4:D67" si="0">SUM(B4:C4)</f>
        <v>0.75242299999999995</v>
      </c>
      <c r="E4">
        <v>3.5500000000000002E-3</v>
      </c>
      <c r="F4">
        <v>0</v>
      </c>
      <c r="H4" s="11" t="s">
        <v>277</v>
      </c>
      <c r="I4">
        <v>4.2354335785000004</v>
      </c>
      <c r="J4">
        <v>1.6204577696044001E-4</v>
      </c>
      <c r="K4">
        <f t="shared" ref="K4:K66" si="1">SUM(I4:J4)</f>
        <v>4.2355956242769608</v>
      </c>
      <c r="M4" s="11" t="s">
        <v>278</v>
      </c>
      <c r="N4">
        <v>0.456486</v>
      </c>
      <c r="O4">
        <v>0.14901600000000001</v>
      </c>
      <c r="Q4" s="11" t="s">
        <v>279</v>
      </c>
      <c r="R4">
        <v>0.21612337232000001</v>
      </c>
      <c r="S4">
        <v>1.6651310921</v>
      </c>
    </row>
    <row r="5" spans="1:21" x14ac:dyDescent="0.25">
      <c r="A5" s="11" t="s">
        <v>278</v>
      </c>
      <c r="B5">
        <v>0.85504899999999995</v>
      </c>
      <c r="C5">
        <v>0.121791</v>
      </c>
      <c r="D5">
        <f t="shared" si="0"/>
        <v>0.97683999999999993</v>
      </c>
      <c r="E5">
        <v>3.5838999999999999</v>
      </c>
      <c r="F5">
        <v>0</v>
      </c>
      <c r="H5" s="11" t="s">
        <v>278</v>
      </c>
      <c r="I5">
        <v>8.9718179703000001</v>
      </c>
      <c r="J5">
        <v>0.35228621960000001</v>
      </c>
      <c r="K5">
        <f t="shared" si="1"/>
        <v>9.3241041898999999</v>
      </c>
      <c r="M5" s="11" t="s">
        <v>279</v>
      </c>
      <c r="N5">
        <v>0.97000799999999998</v>
      </c>
      <c r="O5">
        <v>0.59845000000000004</v>
      </c>
      <c r="Q5" s="11" t="s">
        <v>281</v>
      </c>
      <c r="R5">
        <v>0.35329836606999998</v>
      </c>
      <c r="S5">
        <v>3.3836255074000001</v>
      </c>
    </row>
    <row r="6" spans="1:21" x14ac:dyDescent="0.25">
      <c r="A6" s="11" t="s">
        <v>279</v>
      </c>
      <c r="B6">
        <v>0.49259700000000001</v>
      </c>
      <c r="C6">
        <v>0.20810200000000001</v>
      </c>
      <c r="D6">
        <f t="shared" si="0"/>
        <v>0.70069899999999996</v>
      </c>
      <c r="E6">
        <v>3.5333399999999999</v>
      </c>
      <c r="F6">
        <v>0</v>
      </c>
      <c r="H6" s="11" t="s">
        <v>279</v>
      </c>
      <c r="I6">
        <v>2.5871226788000001</v>
      </c>
      <c r="J6">
        <v>0.55911958218000002</v>
      </c>
      <c r="K6">
        <f t="shared" si="1"/>
        <v>3.1462422609800003</v>
      </c>
      <c r="M6" s="11" t="s">
        <v>280</v>
      </c>
      <c r="N6">
        <v>0.36281200000000002</v>
      </c>
      <c r="O6">
        <v>0.51990199999999998</v>
      </c>
      <c r="Q6" s="11" t="s">
        <v>282</v>
      </c>
      <c r="R6">
        <v>5.2793614565999999E-2</v>
      </c>
      <c r="S6">
        <v>6.8188118748366798E-3</v>
      </c>
    </row>
    <row r="7" spans="1:21" x14ac:dyDescent="0.25">
      <c r="A7" s="11" t="s">
        <v>280</v>
      </c>
      <c r="B7">
        <v>0.23111000000000001</v>
      </c>
      <c r="C7">
        <v>0.207622</v>
      </c>
      <c r="D7">
        <f t="shared" si="0"/>
        <v>0.43873200000000001</v>
      </c>
      <c r="E7">
        <v>2.98108</v>
      </c>
      <c r="F7">
        <v>0</v>
      </c>
      <c r="H7" s="11" t="s">
        <v>280</v>
      </c>
      <c r="I7">
        <v>21.291282654</v>
      </c>
      <c r="J7">
        <v>1.0733007192999999</v>
      </c>
      <c r="K7">
        <f t="shared" si="1"/>
        <v>22.3645833733</v>
      </c>
      <c r="M7" s="11" t="s">
        <v>281</v>
      </c>
      <c r="N7">
        <v>0.16673499999999999</v>
      </c>
      <c r="O7">
        <v>0.26823399999999997</v>
      </c>
      <c r="Q7" s="11" t="s">
        <v>283</v>
      </c>
      <c r="R7">
        <v>0.31543359160000001</v>
      </c>
      <c r="S7">
        <v>1.4689837694000001</v>
      </c>
    </row>
    <row r="8" spans="1:21" x14ac:dyDescent="0.25">
      <c r="A8" s="11" t="s">
        <v>281</v>
      </c>
      <c r="B8">
        <v>0.30848500000000001</v>
      </c>
      <c r="C8">
        <v>0.238894</v>
      </c>
      <c r="D8">
        <f t="shared" si="0"/>
        <v>0.54737900000000006</v>
      </c>
      <c r="E8">
        <v>4.41052</v>
      </c>
      <c r="F8">
        <v>0</v>
      </c>
      <c r="H8" s="11" t="s">
        <v>281</v>
      </c>
      <c r="I8">
        <v>3.9779901505000002</v>
      </c>
      <c r="J8">
        <v>0.54543882608000005</v>
      </c>
      <c r="K8">
        <f t="shared" si="1"/>
        <v>4.52342897658</v>
      </c>
      <c r="M8" s="11" t="s">
        <v>282</v>
      </c>
      <c r="N8">
        <v>0.13614899999999999</v>
      </c>
      <c r="O8">
        <v>0.118729</v>
      </c>
      <c r="Q8" s="11" t="s">
        <v>284</v>
      </c>
      <c r="R8">
        <v>2.5249058381E-2</v>
      </c>
      <c r="S8">
        <v>1.0807807557000001E-2</v>
      </c>
    </row>
    <row r="9" spans="1:21" x14ac:dyDescent="0.25">
      <c r="A9" s="11" t="s">
        <v>282</v>
      </c>
      <c r="B9">
        <v>0.17202600000000001</v>
      </c>
      <c r="C9">
        <v>0.149419</v>
      </c>
      <c r="D9">
        <f t="shared" si="0"/>
        <v>0.32144499999999998</v>
      </c>
      <c r="E9">
        <v>0.64141800000000004</v>
      </c>
      <c r="F9">
        <v>0</v>
      </c>
      <c r="H9" s="11" t="s">
        <v>282</v>
      </c>
      <c r="I9">
        <v>3.6689083575999999</v>
      </c>
      <c r="J9">
        <v>8.1648871302999998E-2</v>
      </c>
      <c r="K9">
        <f t="shared" si="1"/>
        <v>3.7505572289029998</v>
      </c>
      <c r="M9" s="11" t="s">
        <v>283</v>
      </c>
      <c r="N9">
        <v>1.6579299999999999</v>
      </c>
      <c r="O9">
        <v>2.5412699999999999</v>
      </c>
      <c r="Q9" s="11" t="s">
        <v>285</v>
      </c>
      <c r="R9">
        <v>2.8299614787101698E-3</v>
      </c>
      <c r="S9">
        <v>5.36208599805832E-3</v>
      </c>
    </row>
    <row r="10" spans="1:21" x14ac:dyDescent="0.25">
      <c r="A10" s="11" t="s">
        <v>283</v>
      </c>
      <c r="B10">
        <v>0.25704199999999999</v>
      </c>
      <c r="C10">
        <v>0.40991699999999998</v>
      </c>
      <c r="D10">
        <f t="shared" si="0"/>
        <v>0.66695899999999997</v>
      </c>
      <c r="E10">
        <v>7.4048800000000004</v>
      </c>
      <c r="F10">
        <v>0</v>
      </c>
      <c r="H10" s="11" t="s">
        <v>283</v>
      </c>
      <c r="I10">
        <v>8.0374488830999997</v>
      </c>
      <c r="J10">
        <v>1.1021635532</v>
      </c>
      <c r="K10">
        <f t="shared" si="1"/>
        <v>9.1396124363000002</v>
      </c>
      <c r="M10" s="11" t="s">
        <v>284</v>
      </c>
      <c r="N10">
        <v>0.14548700000000001</v>
      </c>
      <c r="O10">
        <v>0.24634500000000001</v>
      </c>
      <c r="Q10" s="11" t="s">
        <v>286</v>
      </c>
      <c r="R10">
        <v>6.1294302577152805E-4</v>
      </c>
      <c r="S10">
        <v>1.4021033420999999E-2</v>
      </c>
    </row>
    <row r="11" spans="1:21" x14ac:dyDescent="0.25">
      <c r="A11" s="11" t="s">
        <v>284</v>
      </c>
      <c r="B11">
        <v>0.191305</v>
      </c>
      <c r="C11">
        <v>0.16572200000000001</v>
      </c>
      <c r="D11">
        <f t="shared" si="0"/>
        <v>0.35702699999999998</v>
      </c>
      <c r="E11">
        <v>0.84218599999999999</v>
      </c>
      <c r="F11">
        <v>0</v>
      </c>
      <c r="H11" s="11" t="s">
        <v>284</v>
      </c>
      <c r="I11">
        <v>4.7254004478000002</v>
      </c>
      <c r="J11">
        <v>9.5912061632000001E-2</v>
      </c>
      <c r="K11">
        <f t="shared" si="1"/>
        <v>4.8213125094320004</v>
      </c>
      <c r="M11" s="11" t="s">
        <v>285</v>
      </c>
      <c r="N11">
        <v>0.96384800000000004</v>
      </c>
      <c r="O11">
        <v>0.30743799999999999</v>
      </c>
      <c r="Q11" s="11" t="s">
        <v>287</v>
      </c>
      <c r="R11">
        <v>2.9612664133E-2</v>
      </c>
      <c r="S11">
        <v>0.19167210162000001</v>
      </c>
    </row>
    <row r="12" spans="1:21" x14ac:dyDescent="0.25">
      <c r="A12" s="11" t="s">
        <v>285</v>
      </c>
      <c r="B12">
        <v>6.8826899999999996E-2</v>
      </c>
      <c r="C12">
        <v>0.21202099999999999</v>
      </c>
      <c r="D12">
        <f t="shared" si="0"/>
        <v>0.28084789999999998</v>
      </c>
      <c r="E12">
        <v>3.2334000000000001</v>
      </c>
      <c r="F12">
        <v>0</v>
      </c>
      <c r="H12" s="11" t="s">
        <v>286</v>
      </c>
      <c r="I12">
        <v>3.2393403052999998</v>
      </c>
      <c r="J12">
        <v>0.26048892736000001</v>
      </c>
      <c r="K12">
        <f t="shared" si="1"/>
        <v>3.4998292326599998</v>
      </c>
      <c r="M12" s="11" t="s">
        <v>286</v>
      </c>
      <c r="N12">
        <v>0.39852599999999999</v>
      </c>
      <c r="O12">
        <v>1.5716300000000001</v>
      </c>
      <c r="Q12" s="11" t="s">
        <v>288</v>
      </c>
      <c r="R12">
        <v>1.1609122156999999E-2</v>
      </c>
      <c r="S12">
        <v>0.14161838591000001</v>
      </c>
    </row>
    <row r="13" spans="1:21" x14ac:dyDescent="0.25">
      <c r="A13" s="11" t="s">
        <v>286</v>
      </c>
      <c r="B13">
        <v>0.33599200000000001</v>
      </c>
      <c r="C13">
        <v>0.166238</v>
      </c>
      <c r="D13">
        <f t="shared" si="0"/>
        <v>0.50222999999999995</v>
      </c>
      <c r="E13">
        <v>2.6225000000000001</v>
      </c>
      <c r="F13">
        <v>0</v>
      </c>
      <c r="H13" s="11" t="s">
        <v>287</v>
      </c>
      <c r="I13">
        <v>5.6602396964999997</v>
      </c>
      <c r="J13">
        <v>0.67857688665000004</v>
      </c>
      <c r="K13">
        <f t="shared" si="1"/>
        <v>6.3388165831499999</v>
      </c>
      <c r="M13" s="11" t="s">
        <v>287</v>
      </c>
      <c r="N13">
        <v>0.22819400000000001</v>
      </c>
      <c r="O13">
        <v>0.77587700000000004</v>
      </c>
      <c r="Q13" s="11" t="s">
        <v>289</v>
      </c>
      <c r="R13">
        <v>0.32857891916999998</v>
      </c>
      <c r="S13">
        <v>3.2615873814</v>
      </c>
    </row>
    <row r="14" spans="1:21" x14ac:dyDescent="0.25">
      <c r="A14" s="11" t="s">
        <v>287</v>
      </c>
      <c r="B14">
        <v>0.95298899999999998</v>
      </c>
      <c r="C14">
        <v>1.1064000000000001</v>
      </c>
      <c r="D14">
        <f t="shared" si="0"/>
        <v>2.0593889999999999</v>
      </c>
      <c r="E14">
        <v>4.5792299999999999</v>
      </c>
      <c r="F14">
        <v>0</v>
      </c>
      <c r="H14" s="11" t="s">
        <v>288</v>
      </c>
      <c r="I14">
        <v>7.2216653824000003</v>
      </c>
      <c r="J14">
        <v>0.36603355407999999</v>
      </c>
      <c r="K14">
        <f t="shared" si="1"/>
        <v>7.5876989364800007</v>
      </c>
      <c r="M14" s="11" t="s">
        <v>288</v>
      </c>
      <c r="N14">
        <v>7.1668899999999994E-2</v>
      </c>
      <c r="O14">
        <v>0.54269699999999998</v>
      </c>
      <c r="Q14" s="11" t="s">
        <v>290</v>
      </c>
      <c r="R14">
        <v>7.3675103485999996E-2</v>
      </c>
      <c r="S14">
        <v>0.48809385300000002</v>
      </c>
    </row>
    <row r="15" spans="1:21" x14ac:dyDescent="0.25">
      <c r="A15" s="11" t="s">
        <v>288</v>
      </c>
      <c r="B15">
        <v>0.90316700000000005</v>
      </c>
      <c r="C15">
        <v>0.81409399999999998</v>
      </c>
      <c r="D15">
        <f t="shared" si="0"/>
        <v>1.7172610000000001</v>
      </c>
      <c r="E15">
        <v>2.52521</v>
      </c>
      <c r="F15">
        <v>0</v>
      </c>
      <c r="H15" s="11" t="s">
        <v>289</v>
      </c>
      <c r="I15">
        <v>5.5365571975999996</v>
      </c>
      <c r="J15">
        <v>0.93811529874999999</v>
      </c>
      <c r="K15">
        <f t="shared" si="1"/>
        <v>6.4746724963499993</v>
      </c>
      <c r="M15" s="11" t="s">
        <v>289</v>
      </c>
      <c r="N15">
        <v>0.87766100000000002</v>
      </c>
      <c r="O15">
        <v>0.253751</v>
      </c>
      <c r="Q15" s="11" t="s">
        <v>292</v>
      </c>
      <c r="R15">
        <v>0.67251312733000002</v>
      </c>
      <c r="S15">
        <v>0.51496350764999999</v>
      </c>
    </row>
    <row r="16" spans="1:21" x14ac:dyDescent="0.25">
      <c r="A16" s="11" t="s">
        <v>289</v>
      </c>
      <c r="B16">
        <v>1.4211499999999999</v>
      </c>
      <c r="C16">
        <v>0.37496400000000002</v>
      </c>
      <c r="D16">
        <f t="shared" si="0"/>
        <v>1.796114</v>
      </c>
      <c r="E16">
        <v>7.2198900000000004</v>
      </c>
      <c r="F16">
        <v>0</v>
      </c>
      <c r="H16" s="11" t="s">
        <v>290</v>
      </c>
      <c r="I16">
        <v>13.647542</v>
      </c>
      <c r="J16">
        <v>0.39747706055999998</v>
      </c>
      <c r="K16">
        <f t="shared" si="1"/>
        <v>14.04501906056</v>
      </c>
      <c r="M16" s="11" t="s">
        <v>290</v>
      </c>
      <c r="N16">
        <v>0.32199</v>
      </c>
      <c r="O16">
        <v>0.85666399999999998</v>
      </c>
      <c r="Q16" s="11" t="s">
        <v>295</v>
      </c>
      <c r="R16">
        <v>0.1057228595</v>
      </c>
      <c r="S16">
        <v>0.79221373796000005</v>
      </c>
    </row>
    <row r="17" spans="1:19" x14ac:dyDescent="0.25">
      <c r="A17" s="11" t="s">
        <v>290</v>
      </c>
      <c r="B17">
        <v>0.54175499999999999</v>
      </c>
      <c r="C17">
        <v>0.63858199999999998</v>
      </c>
      <c r="D17">
        <f t="shared" si="0"/>
        <v>1.180337</v>
      </c>
      <c r="E17">
        <v>2.5078299999999998</v>
      </c>
      <c r="F17">
        <v>0</v>
      </c>
      <c r="H17" s="11" t="s">
        <v>291</v>
      </c>
      <c r="I17">
        <v>2.1098158360000001</v>
      </c>
      <c r="J17">
        <v>0.13466864823999999</v>
      </c>
      <c r="K17">
        <f t="shared" si="1"/>
        <v>2.24448448424</v>
      </c>
      <c r="M17" s="11" t="s">
        <v>291</v>
      </c>
      <c r="N17">
        <v>1.0952</v>
      </c>
      <c r="O17">
        <v>0.66377399999999998</v>
      </c>
      <c r="Q17" s="11" t="s">
        <v>296</v>
      </c>
      <c r="R17">
        <v>2.6082550175487999E-3</v>
      </c>
      <c r="S17">
        <v>1.5017449914012099E-4</v>
      </c>
    </row>
    <row r="18" spans="1:19" x14ac:dyDescent="0.25">
      <c r="A18" s="11" t="s">
        <v>291</v>
      </c>
      <c r="B18">
        <v>0.64019599999999999</v>
      </c>
      <c r="C18">
        <v>0.33398099999999997</v>
      </c>
      <c r="D18">
        <f t="shared" si="0"/>
        <v>0.97417699999999996</v>
      </c>
      <c r="E18">
        <v>5.5438200000000002</v>
      </c>
      <c r="F18">
        <v>0</v>
      </c>
      <c r="H18" s="11" t="s">
        <v>292</v>
      </c>
      <c r="I18">
        <v>4.7377548218000003</v>
      </c>
      <c r="J18">
        <v>0.17761878669</v>
      </c>
      <c r="K18">
        <f t="shared" si="1"/>
        <v>4.9153736084900004</v>
      </c>
      <c r="M18" s="11" t="s">
        <v>292</v>
      </c>
      <c r="N18">
        <v>0.37338700000000002</v>
      </c>
      <c r="O18">
        <v>0.13913800000000001</v>
      </c>
      <c r="Q18" s="11" t="s">
        <v>297</v>
      </c>
      <c r="R18">
        <v>6.1299535445869004E-3</v>
      </c>
      <c r="S18">
        <v>4.1521582751999998E-2</v>
      </c>
    </row>
    <row r="19" spans="1:19" x14ac:dyDescent="0.25">
      <c r="A19" s="11" t="s">
        <v>292</v>
      </c>
      <c r="B19">
        <v>0.14191100000000001</v>
      </c>
      <c r="C19">
        <v>0.10398399999999999</v>
      </c>
      <c r="D19">
        <f t="shared" si="0"/>
        <v>0.245895</v>
      </c>
      <c r="E19">
        <v>1.11277</v>
      </c>
      <c r="F19">
        <v>0</v>
      </c>
      <c r="H19" s="11" t="s">
        <v>293</v>
      </c>
      <c r="I19">
        <v>2.6175220012999998</v>
      </c>
      <c r="J19">
        <v>0.27305051683999998</v>
      </c>
      <c r="K19">
        <f t="shared" si="1"/>
        <v>2.8905725181399999</v>
      </c>
      <c r="M19" s="11" t="s">
        <v>293</v>
      </c>
      <c r="N19">
        <v>0.181452</v>
      </c>
      <c r="O19">
        <v>0.57451099999999999</v>
      </c>
      <c r="Q19" s="11" t="s">
        <v>298</v>
      </c>
      <c r="R19">
        <v>0.28148016333999998</v>
      </c>
      <c r="S19">
        <v>5.2850146294</v>
      </c>
    </row>
    <row r="20" spans="1:19" x14ac:dyDescent="0.25">
      <c r="A20" s="11" t="s">
        <v>293</v>
      </c>
      <c r="B20">
        <v>6.0957999999999998E-2</v>
      </c>
      <c r="C20">
        <v>0.12770200000000001</v>
      </c>
      <c r="D20">
        <f t="shared" si="0"/>
        <v>0.18865999999999999</v>
      </c>
      <c r="E20">
        <v>4.1587699999999996</v>
      </c>
      <c r="F20">
        <v>0</v>
      </c>
      <c r="H20" s="11" t="s">
        <v>294</v>
      </c>
      <c r="I20">
        <v>0.40104934573000001</v>
      </c>
      <c r="J20">
        <v>0.96497172116999996</v>
      </c>
      <c r="K20">
        <f t="shared" si="1"/>
        <v>1.3660210668999999</v>
      </c>
      <c r="M20" s="11" t="s">
        <v>294</v>
      </c>
      <c r="N20">
        <v>9.4996399999999995E-2</v>
      </c>
      <c r="O20">
        <v>0.92448300000000005</v>
      </c>
      <c r="Q20" s="11" t="s">
        <v>300</v>
      </c>
      <c r="R20">
        <v>0.19656653701999999</v>
      </c>
      <c r="S20">
        <v>0.72520703077000004</v>
      </c>
    </row>
    <row r="21" spans="1:19" x14ac:dyDescent="0.25">
      <c r="A21" s="11" t="s">
        <v>294</v>
      </c>
      <c r="B21">
        <v>7.9060500000000006E-2</v>
      </c>
      <c r="C21">
        <v>0.81174100000000005</v>
      </c>
      <c r="D21">
        <f t="shared" si="0"/>
        <v>0.89080150000000002</v>
      </c>
      <c r="E21">
        <v>10.1899</v>
      </c>
      <c r="F21">
        <v>0</v>
      </c>
      <c r="H21" s="11" t="s">
        <v>295</v>
      </c>
      <c r="I21">
        <v>5.4864544867999996</v>
      </c>
      <c r="J21">
        <v>0.25019747018999999</v>
      </c>
      <c r="K21">
        <f t="shared" si="1"/>
        <v>5.7366519569899994</v>
      </c>
      <c r="M21" s="11" t="s">
        <v>295</v>
      </c>
      <c r="N21">
        <v>0.383604</v>
      </c>
      <c r="O21">
        <v>0.21274399999999999</v>
      </c>
      <c r="Q21" s="11" t="s">
        <v>301</v>
      </c>
      <c r="R21">
        <v>8.2574859261512808E-3</v>
      </c>
      <c r="S21">
        <v>1.1904397048E-2</v>
      </c>
    </row>
    <row r="22" spans="1:19" x14ac:dyDescent="0.25">
      <c r="A22" s="11" t="s">
        <v>295</v>
      </c>
      <c r="B22">
        <v>0.38770199999999999</v>
      </c>
      <c r="C22">
        <v>0.16447500000000001</v>
      </c>
      <c r="D22">
        <f t="shared" si="0"/>
        <v>0.55217700000000003</v>
      </c>
      <c r="E22">
        <v>1.7584</v>
      </c>
      <c r="F22">
        <v>0</v>
      </c>
      <c r="H22" s="11" t="s">
        <v>296</v>
      </c>
      <c r="I22">
        <v>4.3740301131999999</v>
      </c>
      <c r="J22">
        <v>4.1284756734967197E-3</v>
      </c>
      <c r="K22">
        <f t="shared" si="1"/>
        <v>4.3781585888734966</v>
      </c>
      <c r="M22" s="11" t="s">
        <v>296</v>
      </c>
      <c r="N22">
        <v>4.2944799999999998E-2</v>
      </c>
      <c r="O22">
        <v>0.12689400000000001</v>
      </c>
      <c r="Q22" s="11" t="s">
        <v>302</v>
      </c>
      <c r="R22">
        <v>3.1347248703E-2</v>
      </c>
      <c r="S22">
        <v>7.3286667466163601E-3</v>
      </c>
    </row>
    <row r="23" spans="1:19" x14ac:dyDescent="0.25">
      <c r="A23" s="11" t="s">
        <v>296</v>
      </c>
      <c r="B23">
        <v>2.3986199999999999E-2</v>
      </c>
      <c r="C23">
        <v>9.3971100000000002E-2</v>
      </c>
      <c r="D23">
        <f t="shared" si="0"/>
        <v>0.1179573</v>
      </c>
      <c r="E23">
        <v>3.8016500000000002E-2</v>
      </c>
      <c r="F23">
        <v>0</v>
      </c>
      <c r="H23" s="11" t="s">
        <v>297</v>
      </c>
      <c r="I23">
        <v>2.7752280235</v>
      </c>
      <c r="J23">
        <v>0.58595794439000004</v>
      </c>
      <c r="K23">
        <f t="shared" si="1"/>
        <v>3.36118596789</v>
      </c>
      <c r="M23" s="11" t="s">
        <v>297</v>
      </c>
      <c r="N23">
        <v>0.125001</v>
      </c>
      <c r="O23">
        <v>0.35681499999999999</v>
      </c>
      <c r="Q23" s="11" t="s">
        <v>304</v>
      </c>
      <c r="R23">
        <v>7.4191614985000001E-2</v>
      </c>
      <c r="S23">
        <v>6.0632646084E-2</v>
      </c>
    </row>
    <row r="24" spans="1:19" x14ac:dyDescent="0.25">
      <c r="A24" s="11" t="s">
        <v>297</v>
      </c>
      <c r="B24">
        <v>0.100604</v>
      </c>
      <c r="C24">
        <v>0.182035</v>
      </c>
      <c r="D24">
        <f t="shared" si="0"/>
        <v>0.28263899999999997</v>
      </c>
      <c r="E24">
        <v>3.6867000000000001</v>
      </c>
      <c r="F24">
        <v>0</v>
      </c>
      <c r="H24" s="11" t="s">
        <v>298</v>
      </c>
      <c r="I24">
        <v>6.8546729087999996</v>
      </c>
      <c r="J24">
        <v>1.291885376</v>
      </c>
      <c r="K24">
        <f t="shared" si="1"/>
        <v>8.1465582847999993</v>
      </c>
      <c r="M24" s="11" t="s">
        <v>298</v>
      </c>
      <c r="N24">
        <v>0.51847799999999999</v>
      </c>
      <c r="O24">
        <v>0.76936000000000004</v>
      </c>
      <c r="Q24" s="11" t="s">
        <v>305</v>
      </c>
      <c r="R24">
        <v>4.5828249304999999E-2</v>
      </c>
      <c r="S24">
        <v>0.38585251570000001</v>
      </c>
    </row>
    <row r="25" spans="1:19" x14ac:dyDescent="0.25">
      <c r="A25" s="11" t="s">
        <v>298</v>
      </c>
      <c r="B25">
        <v>0.41694500000000001</v>
      </c>
      <c r="C25">
        <v>0.76248899999999997</v>
      </c>
      <c r="D25">
        <f t="shared" si="0"/>
        <v>1.1794340000000001</v>
      </c>
      <c r="E25">
        <v>8.2674299999999992</v>
      </c>
      <c r="F25">
        <v>0</v>
      </c>
      <c r="H25" s="11" t="s">
        <v>299</v>
      </c>
      <c r="I25">
        <v>3.8774940968</v>
      </c>
      <c r="J25">
        <v>7.5206816196000004E-2</v>
      </c>
      <c r="K25">
        <f t="shared" si="1"/>
        <v>3.9527009129959998</v>
      </c>
      <c r="M25" s="11" t="s">
        <v>299</v>
      </c>
      <c r="N25">
        <v>4.2441100000000002E-2</v>
      </c>
      <c r="O25">
        <v>0.34021099999999999</v>
      </c>
      <c r="Q25" s="11" t="s">
        <v>306</v>
      </c>
      <c r="R25">
        <v>1.9910710398107802E-3</v>
      </c>
      <c r="S25">
        <v>1.0043778457E-2</v>
      </c>
    </row>
    <row r="26" spans="1:19" x14ac:dyDescent="0.25">
      <c r="A26" s="11" t="s">
        <v>299</v>
      </c>
      <c r="B26">
        <v>6.5307100000000007E-2</v>
      </c>
      <c r="C26">
        <v>0.126695</v>
      </c>
      <c r="D26">
        <f t="shared" si="0"/>
        <v>0.19200210000000001</v>
      </c>
      <c r="E26">
        <v>2.7193700000000001</v>
      </c>
      <c r="F26">
        <v>0</v>
      </c>
      <c r="H26" s="11" t="s">
        <v>300</v>
      </c>
      <c r="I26">
        <v>3.2724113464000002</v>
      </c>
      <c r="J26">
        <v>0.18660050631</v>
      </c>
      <c r="K26">
        <f t="shared" si="1"/>
        <v>3.4590118527100002</v>
      </c>
      <c r="M26" s="11" t="s">
        <v>300</v>
      </c>
      <c r="N26">
        <v>0.52342200000000005</v>
      </c>
      <c r="O26">
        <v>0.71243500000000004</v>
      </c>
      <c r="Q26" s="11" t="s">
        <v>308</v>
      </c>
      <c r="R26">
        <v>6.8854615091999999E-2</v>
      </c>
      <c r="S26">
        <v>3.3290337771000003E-2</v>
      </c>
    </row>
    <row r="27" spans="1:19" x14ac:dyDescent="0.25">
      <c r="A27" s="11" t="s">
        <v>300</v>
      </c>
      <c r="B27">
        <v>0.13144800000000001</v>
      </c>
      <c r="C27">
        <v>0.10328900000000001</v>
      </c>
      <c r="D27">
        <f t="shared" si="0"/>
        <v>0.23473700000000003</v>
      </c>
      <c r="E27">
        <v>1.0325899999999999</v>
      </c>
      <c r="F27">
        <v>0</v>
      </c>
      <c r="H27" s="11" t="s">
        <v>301</v>
      </c>
      <c r="I27">
        <v>3.5384521484000002</v>
      </c>
      <c r="J27">
        <v>0.20370721817000001</v>
      </c>
      <c r="K27">
        <f t="shared" si="1"/>
        <v>3.7421593665700001</v>
      </c>
      <c r="M27" s="11" t="s">
        <v>301</v>
      </c>
      <c r="N27">
        <v>0.65062900000000001</v>
      </c>
      <c r="O27">
        <v>0.23111000000000001</v>
      </c>
      <c r="Q27" s="11" t="s">
        <v>309</v>
      </c>
      <c r="R27">
        <v>0.24722523987</v>
      </c>
      <c r="S27">
        <v>1.2020968198999999</v>
      </c>
    </row>
    <row r="28" spans="1:19" x14ac:dyDescent="0.25">
      <c r="A28" s="11" t="s">
        <v>301</v>
      </c>
      <c r="B28">
        <v>0.17921000000000001</v>
      </c>
      <c r="C28">
        <v>0.12186900000000001</v>
      </c>
      <c r="D28">
        <f t="shared" si="0"/>
        <v>0.30107899999999999</v>
      </c>
      <c r="E28">
        <v>1.1089899999999999</v>
      </c>
      <c r="F28">
        <v>0</v>
      </c>
      <c r="H28" s="11" t="s">
        <v>302</v>
      </c>
      <c r="I28">
        <v>9.4489297867000008</v>
      </c>
      <c r="J28">
        <v>4.1530989109999999E-2</v>
      </c>
      <c r="K28">
        <f t="shared" si="1"/>
        <v>9.4904607758100017</v>
      </c>
      <c r="M28" s="11" t="s">
        <v>302</v>
      </c>
      <c r="N28">
        <v>0.22916</v>
      </c>
      <c r="O28">
        <v>0.26347399999999999</v>
      </c>
      <c r="Q28" s="11" t="s">
        <v>310</v>
      </c>
      <c r="R28">
        <v>5.7643257082E-2</v>
      </c>
      <c r="S28">
        <v>0.44565182924000002</v>
      </c>
    </row>
    <row r="29" spans="1:19" x14ac:dyDescent="0.25">
      <c r="A29" s="11" t="s">
        <v>302</v>
      </c>
      <c r="B29">
        <v>7.9029799999999997E-2</v>
      </c>
      <c r="C29">
        <v>0.132718</v>
      </c>
      <c r="D29">
        <f t="shared" si="0"/>
        <v>0.21174779999999999</v>
      </c>
      <c r="E29">
        <v>0.43154399999999998</v>
      </c>
      <c r="F29">
        <v>0</v>
      </c>
      <c r="H29" s="11" t="s">
        <v>303</v>
      </c>
      <c r="I29">
        <v>2.8547644614999999</v>
      </c>
      <c r="J29">
        <v>0.47128537297</v>
      </c>
      <c r="K29">
        <f t="shared" si="1"/>
        <v>3.32604983447</v>
      </c>
      <c r="M29" s="11" t="s">
        <v>303</v>
      </c>
      <c r="N29">
        <v>1.45E-4</v>
      </c>
      <c r="O29">
        <v>0.170184</v>
      </c>
      <c r="Q29" s="11" t="s">
        <v>311</v>
      </c>
      <c r="R29">
        <v>1.8988791852999998E-2</v>
      </c>
      <c r="S29">
        <v>3.4581609069999998E-2</v>
      </c>
    </row>
    <row r="30" spans="1:19" x14ac:dyDescent="0.25">
      <c r="A30" s="11" t="s">
        <v>303</v>
      </c>
      <c r="B30">
        <v>5.2802500000000002E-2</v>
      </c>
      <c r="C30">
        <v>0.20227899999999999</v>
      </c>
      <c r="D30">
        <f t="shared" si="0"/>
        <v>0.25508149999999996</v>
      </c>
      <c r="E30">
        <v>3.1293099999999998</v>
      </c>
      <c r="F30">
        <v>0</v>
      </c>
      <c r="H30" s="11" t="s">
        <v>304</v>
      </c>
      <c r="I30">
        <v>4.9070839882000001</v>
      </c>
      <c r="J30">
        <v>0.47997587919000001</v>
      </c>
      <c r="K30">
        <f t="shared" si="1"/>
        <v>5.3870598673900005</v>
      </c>
      <c r="M30" s="11" t="s">
        <v>304</v>
      </c>
      <c r="N30">
        <v>0.26341700000000001</v>
      </c>
      <c r="O30">
        <v>0.38075300000000001</v>
      </c>
      <c r="Q30" s="11" t="s">
        <v>312</v>
      </c>
      <c r="R30">
        <v>6.8094404414296202E-3</v>
      </c>
      <c r="S30">
        <v>1.3844385102856899E-4</v>
      </c>
    </row>
    <row r="31" spans="1:19" x14ac:dyDescent="0.25">
      <c r="A31" s="11" t="s">
        <v>304</v>
      </c>
      <c r="B31">
        <v>0.27444400000000002</v>
      </c>
      <c r="C31">
        <v>0.32914399999999999</v>
      </c>
      <c r="D31">
        <f t="shared" si="0"/>
        <v>0.60358800000000001</v>
      </c>
      <c r="E31">
        <v>3.0121600000000002</v>
      </c>
      <c r="F31">
        <v>0</v>
      </c>
      <c r="H31" s="11" t="s">
        <v>305</v>
      </c>
      <c r="I31">
        <v>4.3064460754000002</v>
      </c>
      <c r="J31">
        <v>0.40395390987000002</v>
      </c>
      <c r="K31">
        <f t="shared" si="1"/>
        <v>4.7103999852700005</v>
      </c>
      <c r="M31" s="11" t="s">
        <v>305</v>
      </c>
      <c r="N31">
        <v>0.13078300000000001</v>
      </c>
      <c r="O31">
        <v>0.25726900000000003</v>
      </c>
      <c r="Q31" s="11" t="s">
        <v>313</v>
      </c>
      <c r="R31">
        <v>9.2182964086999997E-2</v>
      </c>
      <c r="S31">
        <v>2.4187218398000001E-2</v>
      </c>
    </row>
    <row r="32" spans="1:19" x14ac:dyDescent="0.25">
      <c r="A32" s="11" t="s">
        <v>305</v>
      </c>
      <c r="B32">
        <v>0.150537</v>
      </c>
      <c r="C32">
        <v>0.216277</v>
      </c>
      <c r="D32">
        <f t="shared" si="0"/>
        <v>0.36681399999999997</v>
      </c>
      <c r="E32">
        <v>2.9979200000000001</v>
      </c>
      <c r="F32">
        <v>0</v>
      </c>
      <c r="H32" s="11" t="s">
        <v>306</v>
      </c>
      <c r="I32">
        <v>4.5685849190000001</v>
      </c>
      <c r="J32">
        <v>0.14615321159</v>
      </c>
      <c r="K32">
        <f t="shared" si="1"/>
        <v>4.7147381305899998</v>
      </c>
      <c r="M32" s="11" t="s">
        <v>306</v>
      </c>
      <c r="N32">
        <v>4.1870900000000003E-2</v>
      </c>
      <c r="O32">
        <v>0.190577</v>
      </c>
      <c r="Q32" s="11" t="s">
        <v>314</v>
      </c>
      <c r="R32">
        <v>0.10943815111999999</v>
      </c>
      <c r="S32">
        <v>6.8409994244999994E-2</v>
      </c>
    </row>
    <row r="33" spans="1:19" x14ac:dyDescent="0.25">
      <c r="A33" s="11" t="s">
        <v>306</v>
      </c>
      <c r="B33">
        <v>2.14921E-2</v>
      </c>
      <c r="C33">
        <v>8.67787E-2</v>
      </c>
      <c r="D33">
        <f t="shared" si="0"/>
        <v>0.1082708</v>
      </c>
      <c r="E33">
        <v>1.3136099999999999</v>
      </c>
      <c r="F33">
        <v>0</v>
      </c>
      <c r="H33" s="11" t="s">
        <v>307</v>
      </c>
      <c r="I33">
        <v>3.9872367382</v>
      </c>
      <c r="J33">
        <v>0.51259559392999998</v>
      </c>
      <c r="K33">
        <f t="shared" si="1"/>
        <v>4.4998323321299996</v>
      </c>
      <c r="M33" s="11" t="s">
        <v>307</v>
      </c>
      <c r="N33">
        <v>0.58089199999999996</v>
      </c>
      <c r="O33">
        <v>0.66008500000000003</v>
      </c>
      <c r="Q33" s="11" t="s">
        <v>315</v>
      </c>
      <c r="R33">
        <v>1.8662014976000001E-2</v>
      </c>
      <c r="S33">
        <v>0.23227243124999999</v>
      </c>
    </row>
    <row r="34" spans="1:19" x14ac:dyDescent="0.25">
      <c r="A34" s="11" t="s">
        <v>307</v>
      </c>
      <c r="B34">
        <v>0.138317</v>
      </c>
      <c r="C34">
        <v>0.31225399999999998</v>
      </c>
      <c r="D34">
        <f t="shared" si="0"/>
        <v>0.45057099999999994</v>
      </c>
      <c r="E34">
        <v>3.1027999999999998</v>
      </c>
      <c r="F34">
        <v>0</v>
      </c>
      <c r="H34" s="11" t="s">
        <v>308</v>
      </c>
      <c r="I34">
        <v>2.4083039761</v>
      </c>
      <c r="J34">
        <v>0.27534931897999998</v>
      </c>
      <c r="K34">
        <f t="shared" si="1"/>
        <v>2.6836532950800001</v>
      </c>
      <c r="M34" s="11" t="s">
        <v>308</v>
      </c>
      <c r="N34">
        <v>0.65837800000000002</v>
      </c>
      <c r="O34">
        <v>1.5837699999999999</v>
      </c>
      <c r="Q34" s="11" t="s">
        <v>317</v>
      </c>
      <c r="R34">
        <v>1.7750751227000001E-2</v>
      </c>
      <c r="S34">
        <v>0.21583379805</v>
      </c>
    </row>
    <row r="35" spans="1:19" x14ac:dyDescent="0.25">
      <c r="A35" s="11" t="s">
        <v>308</v>
      </c>
      <c r="B35">
        <v>5.24605E-2</v>
      </c>
      <c r="C35">
        <v>0.36641299999999999</v>
      </c>
      <c r="D35">
        <f t="shared" si="0"/>
        <v>0.41887350000000001</v>
      </c>
      <c r="E35">
        <v>4.4076700000000004</v>
      </c>
      <c r="F35">
        <v>0</v>
      </c>
      <c r="H35" s="11" t="s">
        <v>309</v>
      </c>
      <c r="I35">
        <v>4.3510632515000003</v>
      </c>
      <c r="J35">
        <v>0.24669262767</v>
      </c>
      <c r="K35">
        <f t="shared" si="1"/>
        <v>4.5977558791700002</v>
      </c>
      <c r="M35" s="11" t="s">
        <v>309</v>
      </c>
      <c r="N35">
        <v>0.80199500000000001</v>
      </c>
      <c r="O35">
        <v>0.94062999999999997</v>
      </c>
      <c r="Q35" s="11" t="s">
        <v>319</v>
      </c>
      <c r="R35">
        <v>0.2394259423</v>
      </c>
      <c r="S35">
        <v>1.6177581549</v>
      </c>
    </row>
    <row r="36" spans="1:19" x14ac:dyDescent="0.25">
      <c r="A36" s="11" t="s">
        <v>309</v>
      </c>
      <c r="B36">
        <v>0.93537700000000001</v>
      </c>
      <c r="C36">
        <v>0.43370199999999998</v>
      </c>
      <c r="D36">
        <f t="shared" si="0"/>
        <v>1.3690789999999999</v>
      </c>
      <c r="E36">
        <v>5.9393399999999996</v>
      </c>
      <c r="F36">
        <v>0</v>
      </c>
      <c r="H36" s="11" t="s">
        <v>310</v>
      </c>
      <c r="I36">
        <v>4.7939457893000004</v>
      </c>
      <c r="J36">
        <v>0.17744348942999999</v>
      </c>
      <c r="K36">
        <f t="shared" si="1"/>
        <v>4.9713892787300002</v>
      </c>
      <c r="M36" s="11" t="s">
        <v>310</v>
      </c>
      <c r="N36">
        <v>0.112996</v>
      </c>
      <c r="O36">
        <v>0.218389</v>
      </c>
      <c r="Q36" s="11" t="s">
        <v>320</v>
      </c>
      <c r="R36">
        <v>6.6561706363999995E-2</v>
      </c>
      <c r="S36">
        <v>6.9054275750999997E-2</v>
      </c>
    </row>
    <row r="37" spans="1:19" x14ac:dyDescent="0.25">
      <c r="A37" s="11" t="s">
        <v>310</v>
      </c>
      <c r="B37">
        <v>0.20369399999999999</v>
      </c>
      <c r="C37">
        <v>0.135962</v>
      </c>
      <c r="D37">
        <f t="shared" si="0"/>
        <v>0.33965599999999996</v>
      </c>
      <c r="E37">
        <v>1.21553</v>
      </c>
      <c r="F37">
        <v>0</v>
      </c>
      <c r="H37" s="11" t="s">
        <v>311</v>
      </c>
      <c r="I37">
        <v>7.1432390213000003</v>
      </c>
      <c r="J37">
        <v>0.61137610673999998</v>
      </c>
      <c r="K37">
        <f t="shared" si="1"/>
        <v>7.7546151280400002</v>
      </c>
      <c r="M37" s="11" t="s">
        <v>311</v>
      </c>
      <c r="N37">
        <v>2.4099999999999998E-3</v>
      </c>
      <c r="O37">
        <v>0.19294500000000001</v>
      </c>
      <c r="Q37" s="11" t="s">
        <v>321</v>
      </c>
      <c r="R37">
        <v>2.8578707948E-2</v>
      </c>
      <c r="S37">
        <v>0.27688047290000001</v>
      </c>
    </row>
    <row r="38" spans="1:19" x14ac:dyDescent="0.25">
      <c r="A38" s="11" t="s">
        <v>311</v>
      </c>
      <c r="B38">
        <v>0.10295600000000001</v>
      </c>
      <c r="C38">
        <v>0.39695200000000003</v>
      </c>
      <c r="D38">
        <f t="shared" si="0"/>
        <v>0.49990800000000002</v>
      </c>
      <c r="E38">
        <v>4.0232700000000001</v>
      </c>
      <c r="F38">
        <v>0</v>
      </c>
      <c r="H38" s="11" t="s">
        <v>312</v>
      </c>
      <c r="I38">
        <v>4.1067910194000001</v>
      </c>
      <c r="J38">
        <v>3.6284793168306302E-4</v>
      </c>
      <c r="K38">
        <f t="shared" si="1"/>
        <v>4.1071538673316832</v>
      </c>
      <c r="M38" s="11" t="s">
        <v>312</v>
      </c>
      <c r="N38">
        <v>8.5825799999999994E-2</v>
      </c>
      <c r="O38">
        <v>9.1826099999999994E-2</v>
      </c>
      <c r="Q38" s="11" t="s">
        <v>323</v>
      </c>
      <c r="R38">
        <v>3.1012335791999999E-2</v>
      </c>
      <c r="S38">
        <v>1.9895557314000001E-2</v>
      </c>
    </row>
    <row r="39" spans="1:19" x14ac:dyDescent="0.25">
      <c r="A39" s="11" t="s">
        <v>312</v>
      </c>
      <c r="B39">
        <v>0.38627499999999998</v>
      </c>
      <c r="C39">
        <v>6.4138000000000001E-2</v>
      </c>
      <c r="D39">
        <f t="shared" si="0"/>
        <v>0.45041299999999995</v>
      </c>
      <c r="E39">
        <v>1.41034E-2</v>
      </c>
      <c r="F39">
        <v>0</v>
      </c>
      <c r="H39" s="11" t="s">
        <v>313</v>
      </c>
      <c r="I39">
        <v>3.0009565352999998</v>
      </c>
      <c r="J39">
        <v>0.14710974693000001</v>
      </c>
      <c r="K39">
        <f t="shared" si="1"/>
        <v>3.1480662822299998</v>
      </c>
      <c r="M39" s="11" t="s">
        <v>313</v>
      </c>
      <c r="N39">
        <v>0.195771</v>
      </c>
      <c r="O39">
        <v>0.23747499999999999</v>
      </c>
      <c r="Q39" s="11" t="s">
        <v>324</v>
      </c>
      <c r="R39">
        <v>0.11498202384</v>
      </c>
      <c r="S39">
        <v>2.2197376937E-2</v>
      </c>
    </row>
    <row r="40" spans="1:19" x14ac:dyDescent="0.25">
      <c r="A40" s="11" t="s">
        <v>313</v>
      </c>
      <c r="B40">
        <v>0.251332</v>
      </c>
      <c r="C40">
        <v>0.207034</v>
      </c>
      <c r="D40">
        <f t="shared" si="0"/>
        <v>0.458366</v>
      </c>
      <c r="E40">
        <v>1.27156</v>
      </c>
      <c r="F40">
        <v>0</v>
      </c>
      <c r="H40" s="11" t="s">
        <v>314</v>
      </c>
      <c r="I40">
        <v>3.8865973948999999</v>
      </c>
      <c r="J40">
        <v>4.1570343076999999E-2</v>
      </c>
      <c r="K40">
        <f t="shared" si="1"/>
        <v>3.9281677379769997</v>
      </c>
      <c r="M40" s="11" t="s">
        <v>314</v>
      </c>
      <c r="N40">
        <v>0.21437100000000001</v>
      </c>
      <c r="O40">
        <v>9.3400700000000003E-2</v>
      </c>
      <c r="Q40" s="11" t="s">
        <v>325</v>
      </c>
      <c r="R40">
        <v>0.69178569317000005</v>
      </c>
      <c r="S40">
        <v>2.4086999893000001</v>
      </c>
    </row>
    <row r="41" spans="1:19" x14ac:dyDescent="0.25">
      <c r="A41" s="11" t="s">
        <v>314</v>
      </c>
      <c r="B41">
        <v>0.13921900000000001</v>
      </c>
      <c r="C41">
        <v>6.9724900000000006E-2</v>
      </c>
      <c r="D41">
        <f t="shared" si="0"/>
        <v>0.20894390000000002</v>
      </c>
      <c r="E41">
        <v>0.28963</v>
      </c>
      <c r="F41">
        <v>0</v>
      </c>
      <c r="H41" s="11" t="s">
        <v>315</v>
      </c>
      <c r="I41">
        <v>4.4871025084999996</v>
      </c>
      <c r="J41">
        <v>0.25173375009999999</v>
      </c>
      <c r="K41">
        <f t="shared" si="1"/>
        <v>4.7388362585999992</v>
      </c>
      <c r="M41" s="11" t="s">
        <v>315</v>
      </c>
      <c r="N41">
        <v>0.123887</v>
      </c>
      <c r="O41">
        <v>0.20238900000000001</v>
      </c>
      <c r="Q41" s="11" t="s">
        <v>326</v>
      </c>
      <c r="R41">
        <v>0.33073759078999998</v>
      </c>
      <c r="S41">
        <v>3.1646137238000001</v>
      </c>
    </row>
    <row r="42" spans="1:19" x14ac:dyDescent="0.25">
      <c r="A42" s="11" t="s">
        <v>315</v>
      </c>
      <c r="B42">
        <v>0.102288</v>
      </c>
      <c r="C42">
        <v>0.15883800000000001</v>
      </c>
      <c r="D42">
        <f t="shared" si="0"/>
        <v>0.26112600000000002</v>
      </c>
      <c r="E42">
        <v>1.80836</v>
      </c>
      <c r="F42">
        <v>0</v>
      </c>
      <c r="H42" s="11" t="s">
        <v>316</v>
      </c>
      <c r="I42">
        <v>8.0076942443999997</v>
      </c>
      <c r="J42">
        <v>0.23219138383999999</v>
      </c>
      <c r="K42">
        <f t="shared" si="1"/>
        <v>8.2398856282399997</v>
      </c>
      <c r="M42" s="11" t="s">
        <v>316</v>
      </c>
      <c r="N42">
        <v>1.1938299999999999</v>
      </c>
      <c r="O42">
        <v>0.53796999999999995</v>
      </c>
      <c r="Q42" s="11" t="s">
        <v>327</v>
      </c>
      <c r="R42">
        <v>0.73437261581000002</v>
      </c>
      <c r="S42">
        <v>0.13197207451000001</v>
      </c>
    </row>
    <row r="43" spans="1:19" x14ac:dyDescent="0.25">
      <c r="A43" s="11" t="s">
        <v>316</v>
      </c>
      <c r="B43">
        <v>1.6262099999999999</v>
      </c>
      <c r="C43">
        <v>0.236429</v>
      </c>
      <c r="D43">
        <f t="shared" si="0"/>
        <v>1.8626389999999999</v>
      </c>
      <c r="E43">
        <v>1.7107300000000001</v>
      </c>
      <c r="F43">
        <v>0</v>
      </c>
      <c r="H43" s="11" t="s">
        <v>317</v>
      </c>
      <c r="I43">
        <v>10.786027907999999</v>
      </c>
      <c r="J43">
        <v>0.45119360088999999</v>
      </c>
      <c r="K43">
        <f t="shared" si="1"/>
        <v>11.23722150889</v>
      </c>
      <c r="M43" s="11" t="s">
        <v>317</v>
      </c>
      <c r="N43">
        <v>0.15634100000000001</v>
      </c>
      <c r="O43">
        <v>0.74758800000000003</v>
      </c>
      <c r="Q43" s="11" t="s">
        <v>328</v>
      </c>
      <c r="R43">
        <v>1.0610362291</v>
      </c>
      <c r="S43">
        <v>3.1930737494999999</v>
      </c>
    </row>
    <row r="44" spans="1:19" x14ac:dyDescent="0.25">
      <c r="A44" s="11" t="s">
        <v>317</v>
      </c>
      <c r="B44">
        <v>0.36557800000000001</v>
      </c>
      <c r="C44">
        <v>0.51417199999999996</v>
      </c>
      <c r="D44">
        <f t="shared" si="0"/>
        <v>0.87975000000000003</v>
      </c>
      <c r="E44">
        <v>1.47597</v>
      </c>
      <c r="F44">
        <v>0</v>
      </c>
      <c r="H44" s="11" t="s">
        <v>318</v>
      </c>
      <c r="I44">
        <v>7.2916407584999998</v>
      </c>
      <c r="J44">
        <v>0.21243008970999999</v>
      </c>
      <c r="K44">
        <f t="shared" si="1"/>
        <v>7.5040708482099996</v>
      </c>
      <c r="M44" s="11" t="s">
        <v>318</v>
      </c>
      <c r="N44">
        <v>0.15759100000000001</v>
      </c>
      <c r="O44">
        <v>0.78572799999999998</v>
      </c>
      <c r="Q44" s="11" t="s">
        <v>329</v>
      </c>
      <c r="R44">
        <v>0.10723029822000001</v>
      </c>
      <c r="S44">
        <v>8.1320606172000001E-2</v>
      </c>
    </row>
    <row r="45" spans="1:19" x14ac:dyDescent="0.25">
      <c r="A45" s="11" t="s">
        <v>318</v>
      </c>
      <c r="B45">
        <v>1.5584100000000001</v>
      </c>
      <c r="C45">
        <v>0.188752</v>
      </c>
      <c r="D45">
        <f t="shared" si="0"/>
        <v>1.7471620000000001</v>
      </c>
      <c r="E45">
        <v>3.3017699999999999</v>
      </c>
      <c r="F45">
        <v>0</v>
      </c>
      <c r="H45" s="11" t="s">
        <v>319</v>
      </c>
      <c r="I45">
        <v>6.0225996971000004</v>
      </c>
      <c r="J45">
        <v>0.56555730104000002</v>
      </c>
      <c r="K45">
        <f t="shared" si="1"/>
        <v>6.5881569981400006</v>
      </c>
      <c r="M45" s="11" t="s">
        <v>319</v>
      </c>
      <c r="N45">
        <v>0.166329</v>
      </c>
      <c r="O45">
        <v>0.58148900000000003</v>
      </c>
      <c r="Q45" s="11" t="s">
        <v>330</v>
      </c>
      <c r="R45">
        <v>5.3685188293000001E-2</v>
      </c>
      <c r="S45">
        <v>2.9215330258000001E-2</v>
      </c>
    </row>
    <row r="46" spans="1:19" x14ac:dyDescent="0.25">
      <c r="A46" s="11" t="s">
        <v>319</v>
      </c>
      <c r="B46">
        <v>0.229882</v>
      </c>
      <c r="C46">
        <v>0.25818799999999997</v>
      </c>
      <c r="D46">
        <f t="shared" si="0"/>
        <v>0.48807</v>
      </c>
      <c r="E46">
        <v>4.40001</v>
      </c>
      <c r="F46">
        <v>0</v>
      </c>
      <c r="H46" s="11" t="s">
        <v>320</v>
      </c>
      <c r="I46">
        <v>2.4713835716000001</v>
      </c>
      <c r="J46">
        <v>0.15111204982000001</v>
      </c>
      <c r="K46">
        <f t="shared" si="1"/>
        <v>2.6224956214200001</v>
      </c>
      <c r="M46" s="11" t="s">
        <v>320</v>
      </c>
      <c r="N46">
        <v>0.50293699999999997</v>
      </c>
      <c r="O46">
        <v>0.568554</v>
      </c>
      <c r="Q46" s="11" t="s">
        <v>331</v>
      </c>
      <c r="R46">
        <v>1.0627133772000001E-2</v>
      </c>
      <c r="S46">
        <v>0.19989617169000001</v>
      </c>
    </row>
    <row r="47" spans="1:19" x14ac:dyDescent="0.25">
      <c r="A47" s="11" t="s">
        <v>320</v>
      </c>
      <c r="B47">
        <v>0.26221100000000003</v>
      </c>
      <c r="C47">
        <v>0.172571</v>
      </c>
      <c r="D47">
        <f t="shared" si="0"/>
        <v>0.434782</v>
      </c>
      <c r="E47">
        <v>1.7161599999999999</v>
      </c>
      <c r="F47">
        <v>0</v>
      </c>
      <c r="H47" s="11" t="s">
        <v>321</v>
      </c>
      <c r="I47">
        <v>4.3895397186</v>
      </c>
      <c r="J47">
        <v>0.45833548902999999</v>
      </c>
      <c r="K47">
        <f t="shared" si="1"/>
        <v>4.8478752076300005</v>
      </c>
      <c r="M47" s="11" t="s">
        <v>321</v>
      </c>
      <c r="N47">
        <v>1.34545</v>
      </c>
      <c r="O47">
        <v>0.55567</v>
      </c>
      <c r="Q47" s="11" t="s">
        <v>332</v>
      </c>
      <c r="R47">
        <v>3.1614173204E-2</v>
      </c>
      <c r="S47">
        <v>0.24525432288999999</v>
      </c>
    </row>
    <row r="48" spans="1:19" x14ac:dyDescent="0.25">
      <c r="A48" s="11" t="s">
        <v>321</v>
      </c>
      <c r="B48">
        <v>0.26126100000000002</v>
      </c>
      <c r="C48">
        <v>0.27590300000000001</v>
      </c>
      <c r="D48">
        <f t="shared" si="0"/>
        <v>0.53716399999999997</v>
      </c>
      <c r="E48">
        <v>4.1708699999999999</v>
      </c>
      <c r="F48">
        <v>0</v>
      </c>
      <c r="H48" s="11" t="s">
        <v>322</v>
      </c>
      <c r="I48">
        <v>2.9945714473999998</v>
      </c>
      <c r="J48">
        <v>0.28982457518999999</v>
      </c>
      <c r="K48">
        <f t="shared" si="1"/>
        <v>3.2843960225899997</v>
      </c>
      <c r="M48" s="11" t="s">
        <v>322</v>
      </c>
      <c r="N48">
        <v>1.09131</v>
      </c>
      <c r="O48">
        <v>0.97480900000000004</v>
      </c>
      <c r="Q48" s="11" t="s">
        <v>333</v>
      </c>
      <c r="R48">
        <v>5.8272525668000001E-2</v>
      </c>
      <c r="S48">
        <v>0.32089579104999999</v>
      </c>
    </row>
    <row r="49" spans="1:19" x14ac:dyDescent="0.25">
      <c r="A49" s="11" t="s">
        <v>322</v>
      </c>
      <c r="B49">
        <v>0.152471</v>
      </c>
      <c r="C49">
        <v>0.22107099999999999</v>
      </c>
      <c r="D49">
        <f t="shared" si="0"/>
        <v>0.37354199999999999</v>
      </c>
      <c r="E49">
        <v>2.4612799999999999</v>
      </c>
      <c r="F49">
        <v>0</v>
      </c>
      <c r="H49" s="11" t="s">
        <v>323</v>
      </c>
      <c r="I49">
        <v>5.3333849906999999</v>
      </c>
      <c r="J49">
        <v>0.18321062624000001</v>
      </c>
      <c r="K49">
        <f t="shared" si="1"/>
        <v>5.5165956169400001</v>
      </c>
      <c r="M49" s="11" t="s">
        <v>323</v>
      </c>
      <c r="N49">
        <v>7.5844599999999998E-2</v>
      </c>
      <c r="O49">
        <v>0.22737399999999999</v>
      </c>
      <c r="Q49" s="11" t="s">
        <v>334</v>
      </c>
      <c r="R49">
        <v>1.0236936807999999</v>
      </c>
      <c r="S49">
        <v>3.8694462775999998</v>
      </c>
    </row>
    <row r="50" spans="1:19" x14ac:dyDescent="0.25">
      <c r="A50" s="11" t="s">
        <v>323</v>
      </c>
      <c r="B50">
        <v>0.75299300000000002</v>
      </c>
      <c r="C50">
        <v>0.17325399999999999</v>
      </c>
      <c r="D50">
        <f t="shared" si="0"/>
        <v>0.92624700000000004</v>
      </c>
      <c r="E50">
        <v>1.83518</v>
      </c>
      <c r="F50">
        <v>0</v>
      </c>
      <c r="H50" s="11" t="s">
        <v>324</v>
      </c>
      <c r="I50">
        <v>3.2039096355000001</v>
      </c>
      <c r="J50">
        <v>0.18373332917999999</v>
      </c>
      <c r="K50">
        <f t="shared" si="1"/>
        <v>3.3876429646799999</v>
      </c>
      <c r="M50" s="11" t="s">
        <v>324</v>
      </c>
      <c r="N50">
        <v>0.21665200000000001</v>
      </c>
      <c r="O50">
        <v>0.314691</v>
      </c>
      <c r="Q50" s="11" t="s">
        <v>335</v>
      </c>
      <c r="R50">
        <v>8.9826069772E-2</v>
      </c>
      <c r="S50">
        <v>4.5964837074000002E-2</v>
      </c>
    </row>
    <row r="51" spans="1:19" x14ac:dyDescent="0.25">
      <c r="A51" s="11" t="s">
        <v>324</v>
      </c>
      <c r="B51">
        <v>0.46010400000000001</v>
      </c>
      <c r="C51">
        <v>0.250496</v>
      </c>
      <c r="D51">
        <f t="shared" si="0"/>
        <v>0.71060000000000001</v>
      </c>
      <c r="E51">
        <v>1.91953</v>
      </c>
      <c r="F51">
        <v>0</v>
      </c>
      <c r="H51" s="11" t="s">
        <v>325</v>
      </c>
      <c r="I51">
        <v>6.4841990470999997</v>
      </c>
      <c r="J51">
        <v>0.76961147784999995</v>
      </c>
      <c r="K51">
        <f t="shared" si="1"/>
        <v>7.2538105249499996</v>
      </c>
      <c r="M51" s="11" t="s">
        <v>325</v>
      </c>
      <c r="N51">
        <v>0.43569400000000003</v>
      </c>
      <c r="O51">
        <v>0.72381499999999999</v>
      </c>
      <c r="Q51" s="11" t="s">
        <v>336</v>
      </c>
      <c r="R51">
        <v>2.2079916670918499E-3</v>
      </c>
      <c r="S51">
        <v>4.6460791490971999E-3</v>
      </c>
    </row>
    <row r="52" spans="1:19" x14ac:dyDescent="0.25">
      <c r="A52" s="11" t="s">
        <v>325</v>
      </c>
      <c r="B52">
        <v>0.36258099999999999</v>
      </c>
      <c r="C52">
        <v>0.25978200000000001</v>
      </c>
      <c r="D52">
        <f t="shared" si="0"/>
        <v>0.622363</v>
      </c>
      <c r="E52">
        <v>10.2376</v>
      </c>
      <c r="F52">
        <v>0</v>
      </c>
      <c r="H52" s="11" t="s">
        <v>326</v>
      </c>
      <c r="I52">
        <v>6.1790885925000003</v>
      </c>
      <c r="J52">
        <v>0.91445863247000003</v>
      </c>
      <c r="K52">
        <f t="shared" si="1"/>
        <v>7.09354722497</v>
      </c>
      <c r="M52" s="11" t="s">
        <v>326</v>
      </c>
      <c r="N52">
        <v>2.0148100000000002</v>
      </c>
      <c r="O52">
        <v>1.22248</v>
      </c>
      <c r="Q52" s="11" t="s">
        <v>337</v>
      </c>
      <c r="R52">
        <v>5.2465107291999998E-2</v>
      </c>
      <c r="S52">
        <v>0.22418300806999999</v>
      </c>
    </row>
    <row r="53" spans="1:19" x14ac:dyDescent="0.25">
      <c r="A53" s="11" t="s">
        <v>326</v>
      </c>
      <c r="B53">
        <v>0.59968399999999999</v>
      </c>
      <c r="C53">
        <v>0.79176000000000002</v>
      </c>
      <c r="D53">
        <f t="shared" si="0"/>
        <v>1.3914439999999999</v>
      </c>
      <c r="E53">
        <v>4.7372699999999996</v>
      </c>
      <c r="F53">
        <v>0</v>
      </c>
      <c r="H53" s="11" t="s">
        <v>327</v>
      </c>
      <c r="I53">
        <v>7.3240466118000001</v>
      </c>
      <c r="J53">
        <v>0.28001815080999998</v>
      </c>
      <c r="K53">
        <f t="shared" si="1"/>
        <v>7.6040647626100002</v>
      </c>
      <c r="M53" s="11" t="s">
        <v>327</v>
      </c>
      <c r="N53">
        <v>2.2209799999999998E-2</v>
      </c>
      <c r="O53">
        <v>0.21501400000000001</v>
      </c>
      <c r="Q53" s="11" t="s">
        <v>338</v>
      </c>
      <c r="R53">
        <v>4.0404655039000002E-2</v>
      </c>
      <c r="S53">
        <v>9.2231675981999994E-2</v>
      </c>
    </row>
    <row r="54" spans="1:19" x14ac:dyDescent="0.25">
      <c r="A54" s="11" t="s">
        <v>327</v>
      </c>
      <c r="B54">
        <v>7.4200000000000004E-3</v>
      </c>
      <c r="C54">
        <v>7.5370400000000004E-2</v>
      </c>
      <c r="D54">
        <f t="shared" si="0"/>
        <v>8.27904E-2</v>
      </c>
      <c r="E54">
        <v>1.9816800000000001</v>
      </c>
      <c r="F54">
        <v>0</v>
      </c>
      <c r="H54" s="11" t="s">
        <v>328</v>
      </c>
      <c r="I54">
        <v>7.5595679282999999</v>
      </c>
      <c r="J54">
        <v>0.85528451204</v>
      </c>
      <c r="K54">
        <f t="shared" si="1"/>
        <v>8.4148524403400007</v>
      </c>
      <c r="M54" s="11" t="s">
        <v>328</v>
      </c>
      <c r="N54">
        <v>0.80603999999999998</v>
      </c>
      <c r="O54">
        <v>0.950874</v>
      </c>
      <c r="Q54" s="11" t="s">
        <v>339</v>
      </c>
      <c r="R54">
        <v>0.37516489624999999</v>
      </c>
      <c r="S54">
        <v>8.8417036458849907E-3</v>
      </c>
    </row>
    <row r="55" spans="1:19" x14ac:dyDescent="0.25">
      <c r="A55" s="11" t="s">
        <v>328</v>
      </c>
      <c r="B55">
        <v>2.7384499999999998</v>
      </c>
      <c r="C55">
        <v>0.65843600000000002</v>
      </c>
      <c r="D55">
        <f t="shared" si="0"/>
        <v>3.3968859999999999</v>
      </c>
      <c r="E55">
        <v>6.1323400000000001</v>
      </c>
      <c r="F55">
        <v>0</v>
      </c>
      <c r="H55" s="11" t="s">
        <v>329</v>
      </c>
      <c r="I55">
        <v>3.7634122371999998</v>
      </c>
      <c r="J55">
        <v>0.34939441085</v>
      </c>
      <c r="K55">
        <f t="shared" si="1"/>
        <v>4.1128066480500003</v>
      </c>
      <c r="M55" s="11" t="s">
        <v>329</v>
      </c>
      <c r="N55">
        <v>0.15079000000000001</v>
      </c>
      <c r="O55">
        <v>0.70932099999999998</v>
      </c>
      <c r="Q55" s="11" t="s">
        <v>341</v>
      </c>
      <c r="R55">
        <v>8.4938861429999998E-2</v>
      </c>
      <c r="S55">
        <v>0.11770650744</v>
      </c>
    </row>
    <row r="56" spans="1:19" x14ac:dyDescent="0.25">
      <c r="A56" s="11" t="s">
        <v>329</v>
      </c>
      <c r="B56">
        <v>9.6256900000000006E-2</v>
      </c>
      <c r="C56">
        <v>0.182256</v>
      </c>
      <c r="D56">
        <f t="shared" si="0"/>
        <v>0.27851290000000001</v>
      </c>
      <c r="E56">
        <v>4.6516700000000002</v>
      </c>
      <c r="F56">
        <v>0</v>
      </c>
      <c r="H56" s="11" t="s">
        <v>330</v>
      </c>
      <c r="I56">
        <v>3.6136035919</v>
      </c>
      <c r="J56">
        <v>0.21982264519</v>
      </c>
      <c r="K56">
        <f t="shared" si="1"/>
        <v>3.8334262370899999</v>
      </c>
      <c r="M56" s="11" t="s">
        <v>330</v>
      </c>
      <c r="N56">
        <v>0.139317</v>
      </c>
      <c r="O56">
        <v>0.26389299999999999</v>
      </c>
      <c r="Q56" s="11" t="s">
        <v>342</v>
      </c>
      <c r="R56">
        <v>4.1779158636927596E-3</v>
      </c>
      <c r="S56">
        <v>4.9198130145669001E-3</v>
      </c>
    </row>
    <row r="57" spans="1:19" x14ac:dyDescent="0.25">
      <c r="A57" s="11" t="s">
        <v>330</v>
      </c>
      <c r="B57">
        <v>9.0951699999999996E-2</v>
      </c>
      <c r="C57">
        <v>0.181258</v>
      </c>
      <c r="D57">
        <f t="shared" si="0"/>
        <v>0.2722097</v>
      </c>
      <c r="E57">
        <v>1.53664</v>
      </c>
      <c r="F57">
        <v>0</v>
      </c>
      <c r="H57" s="11" t="s">
        <v>331</v>
      </c>
      <c r="I57">
        <v>2.4672057628999999</v>
      </c>
      <c r="J57">
        <v>0.25010076165</v>
      </c>
      <c r="K57">
        <f t="shared" si="1"/>
        <v>2.7173065245500001</v>
      </c>
      <c r="M57" s="11" t="s">
        <v>331</v>
      </c>
      <c r="N57">
        <v>9.19991E-2</v>
      </c>
      <c r="O57">
        <v>0.77934099999999995</v>
      </c>
      <c r="Q57" s="11" t="s">
        <v>343</v>
      </c>
      <c r="R57">
        <v>1.0079513304000001E-2</v>
      </c>
      <c r="S57">
        <v>4.2077801190316703E-3</v>
      </c>
    </row>
    <row r="58" spans="1:19" x14ac:dyDescent="0.25">
      <c r="A58" s="11" t="s">
        <v>331</v>
      </c>
      <c r="B58">
        <v>1.98699</v>
      </c>
      <c r="C58">
        <v>0.34604400000000002</v>
      </c>
      <c r="D58">
        <f t="shared" si="0"/>
        <v>2.3330340000000001</v>
      </c>
      <c r="E58">
        <v>2.86483</v>
      </c>
      <c r="F58">
        <v>0</v>
      </c>
      <c r="H58" s="11" t="s">
        <v>332</v>
      </c>
      <c r="I58">
        <v>4.5081958771000004</v>
      </c>
      <c r="J58">
        <v>0.63114315270999999</v>
      </c>
      <c r="K58">
        <f t="shared" si="1"/>
        <v>5.1393390298100003</v>
      </c>
      <c r="M58" s="11" t="s">
        <v>332</v>
      </c>
      <c r="N58">
        <v>4.8734600000000003E-2</v>
      </c>
      <c r="O58">
        <v>0.67876899999999996</v>
      </c>
      <c r="Q58" s="11" t="s">
        <v>344</v>
      </c>
      <c r="R58">
        <v>1.2461763807000001E-2</v>
      </c>
      <c r="S58">
        <v>1.4298864640000001E-2</v>
      </c>
    </row>
    <row r="59" spans="1:19" x14ac:dyDescent="0.25">
      <c r="A59" s="11" t="s">
        <v>332</v>
      </c>
      <c r="B59">
        <v>2.6521400000000001E-2</v>
      </c>
      <c r="C59">
        <v>0.24607899999999999</v>
      </c>
      <c r="D59">
        <f t="shared" si="0"/>
        <v>0.27260039999999996</v>
      </c>
      <c r="E59">
        <v>2.9788999999999999</v>
      </c>
      <c r="F59">
        <v>0</v>
      </c>
      <c r="H59" s="11" t="s">
        <v>333</v>
      </c>
      <c r="I59">
        <v>4.3874354361999996</v>
      </c>
      <c r="J59">
        <v>0.31050154566999999</v>
      </c>
      <c r="K59">
        <f t="shared" si="1"/>
        <v>4.6979369818699999</v>
      </c>
      <c r="M59" s="11" t="s">
        <v>333</v>
      </c>
      <c r="N59">
        <v>0.126028</v>
      </c>
      <c r="O59">
        <v>0.30325000000000002</v>
      </c>
      <c r="Q59" s="11" t="s">
        <v>276</v>
      </c>
      <c r="R59">
        <v>4.1498597711E-2</v>
      </c>
      <c r="S59">
        <v>0.11705958097999999</v>
      </c>
    </row>
    <row r="60" spans="1:19" x14ac:dyDescent="0.25">
      <c r="A60" s="11" t="s">
        <v>333</v>
      </c>
      <c r="B60">
        <v>0.26161400000000001</v>
      </c>
      <c r="C60">
        <v>0.18884300000000001</v>
      </c>
      <c r="D60">
        <f t="shared" si="0"/>
        <v>0.450457</v>
      </c>
      <c r="E60">
        <v>2.3041200000000002</v>
      </c>
      <c r="F60">
        <v>0</v>
      </c>
      <c r="H60" s="11" t="s">
        <v>334</v>
      </c>
      <c r="I60">
        <v>10.305727005</v>
      </c>
      <c r="J60">
        <v>1.1470890045</v>
      </c>
      <c r="K60">
        <f t="shared" si="1"/>
        <v>11.452816009499999</v>
      </c>
      <c r="M60" s="11" t="s">
        <v>334</v>
      </c>
      <c r="N60">
        <v>2.1354500000000001</v>
      </c>
      <c r="O60">
        <v>2.4346999999999999</v>
      </c>
      <c r="Q60" s="11" t="s">
        <v>346</v>
      </c>
      <c r="R60">
        <v>5.3165547549999997E-2</v>
      </c>
      <c r="S60">
        <v>4.5521799474999999E-2</v>
      </c>
    </row>
    <row r="61" spans="1:19" x14ac:dyDescent="0.25">
      <c r="A61" s="11" t="s">
        <v>334</v>
      </c>
      <c r="B61">
        <v>0.53414399999999995</v>
      </c>
      <c r="C61">
        <v>1.01763</v>
      </c>
      <c r="D61">
        <f t="shared" si="0"/>
        <v>1.551774</v>
      </c>
      <c r="E61">
        <v>6.91031</v>
      </c>
      <c r="F61">
        <v>0</v>
      </c>
      <c r="H61" s="11" t="s">
        <v>335</v>
      </c>
      <c r="I61">
        <v>4.122941494</v>
      </c>
      <c r="J61">
        <v>6.8996638060000004E-2</v>
      </c>
      <c r="K61">
        <f t="shared" si="1"/>
        <v>4.1919381320599998</v>
      </c>
      <c r="M61" s="11" t="s">
        <v>335</v>
      </c>
      <c r="N61">
        <v>0.21495300000000001</v>
      </c>
      <c r="O61">
        <v>0.66826600000000003</v>
      </c>
      <c r="Q61" s="11" t="s">
        <v>347</v>
      </c>
      <c r="R61">
        <v>6.5075545571744399E-3</v>
      </c>
      <c r="S61">
        <v>4.9457442014999999E-2</v>
      </c>
    </row>
    <row r="62" spans="1:19" x14ac:dyDescent="0.25">
      <c r="A62" s="11" t="s">
        <v>335</v>
      </c>
      <c r="B62">
        <v>0.18933900000000001</v>
      </c>
      <c r="C62">
        <v>0.17599999999999999</v>
      </c>
      <c r="D62">
        <f t="shared" si="0"/>
        <v>0.36533899999999997</v>
      </c>
      <c r="E62">
        <v>0.98344900000000002</v>
      </c>
      <c r="F62">
        <v>0</v>
      </c>
      <c r="H62" s="11" t="s">
        <v>336</v>
      </c>
      <c r="I62">
        <v>8.3762884139999993</v>
      </c>
      <c r="J62">
        <v>0.14479601382999999</v>
      </c>
      <c r="K62">
        <f t="shared" si="1"/>
        <v>8.5210844278299991</v>
      </c>
      <c r="M62" s="11" t="s">
        <v>336</v>
      </c>
      <c r="N62">
        <v>0.30128300000000002</v>
      </c>
      <c r="O62">
        <v>0.61042399999999997</v>
      </c>
      <c r="Q62" s="11" t="s">
        <v>348</v>
      </c>
      <c r="R62">
        <v>6.9253193214535696E-3</v>
      </c>
      <c r="S62">
        <v>0.37278649210999998</v>
      </c>
    </row>
    <row r="63" spans="1:19" x14ac:dyDescent="0.25">
      <c r="A63" s="11" t="s">
        <v>336</v>
      </c>
      <c r="B63">
        <v>1.5637000000000001</v>
      </c>
      <c r="C63">
        <v>0.38985700000000001</v>
      </c>
      <c r="D63">
        <f t="shared" si="0"/>
        <v>1.953557</v>
      </c>
      <c r="E63">
        <v>1.1072299999999999</v>
      </c>
      <c r="F63">
        <v>0</v>
      </c>
      <c r="H63" s="11" t="s">
        <v>337</v>
      </c>
      <c r="I63">
        <v>10.534091949</v>
      </c>
      <c r="J63">
        <v>0.28782373667</v>
      </c>
      <c r="K63">
        <f t="shared" si="1"/>
        <v>10.82191568567</v>
      </c>
      <c r="M63" s="11" t="s">
        <v>337</v>
      </c>
      <c r="N63">
        <v>0.109768</v>
      </c>
      <c r="O63">
        <v>1.2754799999999999</v>
      </c>
      <c r="Q63" s="11" t="s">
        <v>349</v>
      </c>
      <c r="R63">
        <v>0.67933970690000001</v>
      </c>
      <c r="S63">
        <v>0.13143745065000001</v>
      </c>
    </row>
    <row r="64" spans="1:19" x14ac:dyDescent="0.25">
      <c r="A64" s="11" t="s">
        <v>337</v>
      </c>
      <c r="B64">
        <v>0.25902999999999998</v>
      </c>
      <c r="C64">
        <v>0.43744499999999997</v>
      </c>
      <c r="D64">
        <f t="shared" si="0"/>
        <v>0.69647499999999996</v>
      </c>
      <c r="E64">
        <v>3.2759499999999999</v>
      </c>
      <c r="F64">
        <v>0</v>
      </c>
      <c r="H64" s="11" t="s">
        <v>338</v>
      </c>
      <c r="I64">
        <v>4.1853532791000001</v>
      </c>
      <c r="J64">
        <v>0.72634828091000003</v>
      </c>
      <c r="K64">
        <f t="shared" si="1"/>
        <v>4.91170156001</v>
      </c>
      <c r="M64" s="11" t="s">
        <v>338</v>
      </c>
      <c r="N64">
        <v>0.18157999999999999</v>
      </c>
      <c r="O64">
        <v>0.510768</v>
      </c>
      <c r="Q64" s="11" t="s">
        <v>350</v>
      </c>
      <c r="R64">
        <v>7.6332770287999993E-2</v>
      </c>
      <c r="S64">
        <v>2.9697804451000001</v>
      </c>
    </row>
    <row r="65" spans="1:19" x14ac:dyDescent="0.25">
      <c r="A65" s="11" t="s">
        <v>338</v>
      </c>
      <c r="B65">
        <v>0.13778099999999999</v>
      </c>
      <c r="C65">
        <v>0.32799099999999998</v>
      </c>
      <c r="D65">
        <f t="shared" si="0"/>
        <v>0.46577199999999996</v>
      </c>
      <c r="E65">
        <v>4.0199100000000003</v>
      </c>
      <c r="F65">
        <v>0</v>
      </c>
      <c r="H65" s="11" t="s">
        <v>339</v>
      </c>
      <c r="I65">
        <v>7.7073931694000004</v>
      </c>
      <c r="J65">
        <v>4.4153396040000001E-2</v>
      </c>
      <c r="K65">
        <f t="shared" si="1"/>
        <v>7.75154656544</v>
      </c>
      <c r="M65" s="11" t="s">
        <v>339</v>
      </c>
      <c r="N65">
        <v>0.23965800000000001</v>
      </c>
      <c r="O65">
        <v>9.0587399999999998E-2</v>
      </c>
      <c r="Q65" s="11" t="s">
        <v>352</v>
      </c>
      <c r="R65">
        <v>7.1820251643999994E-2</v>
      </c>
      <c r="S65">
        <v>0.92073053122000004</v>
      </c>
    </row>
    <row r="66" spans="1:19" x14ac:dyDescent="0.25">
      <c r="A66" s="11" t="s">
        <v>339</v>
      </c>
      <c r="B66">
        <v>1.64466</v>
      </c>
      <c r="C66">
        <v>8.8678800000000002E-2</v>
      </c>
      <c r="D66">
        <f t="shared" si="0"/>
        <v>1.7333388000000001</v>
      </c>
      <c r="E66">
        <v>4.2069000000000001</v>
      </c>
      <c r="F66">
        <v>0</v>
      </c>
      <c r="H66" s="11" t="s">
        <v>340</v>
      </c>
      <c r="I66">
        <v>14.538977622999999</v>
      </c>
      <c r="J66">
        <v>0.17997622490000001</v>
      </c>
      <c r="K66">
        <f t="shared" si="1"/>
        <v>14.7189538479</v>
      </c>
      <c r="M66" s="11" t="s">
        <v>340</v>
      </c>
      <c r="N66">
        <v>3.7313299999999998</v>
      </c>
      <c r="O66">
        <v>2.6381800000000002</v>
      </c>
      <c r="Q66" s="11" t="s">
        <v>354</v>
      </c>
      <c r="R66">
        <v>8.0940224229999996E-2</v>
      </c>
      <c r="S66">
        <v>3.7542097269999998E-2</v>
      </c>
    </row>
    <row r="67" spans="1:19" x14ac:dyDescent="0.25">
      <c r="A67" s="11" t="s">
        <v>340</v>
      </c>
      <c r="B67">
        <v>0.83402799999999999</v>
      </c>
      <c r="C67">
        <v>0.59626400000000002</v>
      </c>
      <c r="D67">
        <f t="shared" si="0"/>
        <v>1.4302920000000001</v>
      </c>
      <c r="E67">
        <v>2.9832299999999998</v>
      </c>
      <c r="F67">
        <v>0</v>
      </c>
      <c r="H67" s="11" t="s">
        <v>341</v>
      </c>
      <c r="I67">
        <v>4.2321119308000004</v>
      </c>
      <c r="J67">
        <v>0.33784204721</v>
      </c>
      <c r="K67">
        <f t="shared" ref="K67:K120" si="2">SUM(I67:J67)</f>
        <v>4.56995397801</v>
      </c>
      <c r="M67" s="11" t="s">
        <v>341</v>
      </c>
      <c r="N67">
        <v>0.12257800000000001</v>
      </c>
      <c r="O67">
        <v>1.1036300000000001</v>
      </c>
      <c r="Q67" s="11" t="s">
        <v>355</v>
      </c>
      <c r="R67">
        <v>8.3290587645024105E-4</v>
      </c>
      <c r="S67">
        <v>6.3233591616000007E-2</v>
      </c>
    </row>
    <row r="68" spans="1:19" x14ac:dyDescent="0.25">
      <c r="A68" s="11" t="s">
        <v>341</v>
      </c>
      <c r="B68">
        <v>4.2004699999999999E-2</v>
      </c>
      <c r="C68">
        <v>0.197161</v>
      </c>
      <c r="D68">
        <f t="shared" ref="D68:D123" si="3">SUM(B68:C68)</f>
        <v>0.23916570000000001</v>
      </c>
      <c r="E68">
        <v>2.9300600000000001</v>
      </c>
      <c r="F68">
        <v>0</v>
      </c>
      <c r="H68" s="11" t="s">
        <v>342</v>
      </c>
      <c r="I68">
        <v>5.5266337395000003</v>
      </c>
      <c r="J68">
        <v>8.5185267031000003E-2</v>
      </c>
      <c r="K68">
        <f t="shared" si="2"/>
        <v>5.6118190065310003</v>
      </c>
      <c r="M68" s="11" t="s">
        <v>342</v>
      </c>
      <c r="N68">
        <v>2.3861500000000001E-2</v>
      </c>
      <c r="O68">
        <v>0.21821499999999999</v>
      </c>
      <c r="Q68" s="11" t="s">
        <v>356</v>
      </c>
      <c r="R68">
        <v>3.7037160248000002E-2</v>
      </c>
      <c r="S68">
        <v>3.5481035708999999E-2</v>
      </c>
    </row>
    <row r="69" spans="1:19" x14ac:dyDescent="0.25">
      <c r="A69" s="11" t="s">
        <v>342</v>
      </c>
      <c r="B69">
        <v>0.43381599999999998</v>
      </c>
      <c r="C69">
        <v>0.29705399999999998</v>
      </c>
      <c r="D69">
        <f t="shared" si="3"/>
        <v>0.73086999999999991</v>
      </c>
      <c r="E69">
        <v>1.0708599999999999</v>
      </c>
      <c r="F69">
        <v>0</v>
      </c>
      <c r="H69" s="11" t="s">
        <v>343</v>
      </c>
      <c r="I69">
        <v>4.0335550307999997</v>
      </c>
      <c r="J69">
        <v>0.12473040819</v>
      </c>
      <c r="K69">
        <f t="shared" si="2"/>
        <v>4.1582854389899992</v>
      </c>
      <c r="M69" s="11" t="s">
        <v>343</v>
      </c>
      <c r="N69">
        <v>5.9980499999999999E-2</v>
      </c>
      <c r="O69">
        <v>0.20664099999999999</v>
      </c>
      <c r="Q69" s="11" t="s">
        <v>357</v>
      </c>
      <c r="R69">
        <v>0.42575788498</v>
      </c>
      <c r="S69">
        <v>7.0296913385000007E-2</v>
      </c>
    </row>
    <row r="70" spans="1:19" x14ac:dyDescent="0.25">
      <c r="A70" s="11" t="s">
        <v>343</v>
      </c>
      <c r="B70">
        <v>1.7440400000000002E-2</v>
      </c>
      <c r="C70">
        <v>0.13259899999999999</v>
      </c>
      <c r="D70">
        <f t="shared" si="3"/>
        <v>0.15003939999999999</v>
      </c>
      <c r="E70">
        <v>2.3232200000000001</v>
      </c>
      <c r="F70">
        <v>0</v>
      </c>
      <c r="H70" s="11" t="s">
        <v>344</v>
      </c>
      <c r="I70">
        <v>4.3549017905999996</v>
      </c>
      <c r="J70">
        <v>0.18662498891000001</v>
      </c>
      <c r="K70">
        <f t="shared" si="2"/>
        <v>4.5415267795099998</v>
      </c>
      <c r="M70" s="11" t="s">
        <v>344</v>
      </c>
      <c r="N70">
        <v>1.7799999999999999E-3</v>
      </c>
      <c r="O70">
        <v>0.20555499999999999</v>
      </c>
      <c r="Q70" s="11" t="s">
        <v>358</v>
      </c>
      <c r="R70">
        <v>0.10655553639</v>
      </c>
      <c r="S70">
        <v>6.1799898743999999E-2</v>
      </c>
    </row>
    <row r="71" spans="1:19" x14ac:dyDescent="0.25">
      <c r="A71" s="11" t="s">
        <v>344</v>
      </c>
      <c r="B71">
        <v>2.5332E-2</v>
      </c>
      <c r="C71">
        <v>0.17381199999999999</v>
      </c>
      <c r="D71">
        <f t="shared" si="3"/>
        <v>0.19914399999999999</v>
      </c>
      <c r="E71">
        <v>1.1918899999999999</v>
      </c>
      <c r="F71">
        <v>0</v>
      </c>
      <c r="H71" s="11" t="s">
        <v>346</v>
      </c>
      <c r="I71">
        <v>3.9879658222000001</v>
      </c>
      <c r="J71">
        <v>0.57862663269000003</v>
      </c>
      <c r="K71">
        <f t="shared" si="2"/>
        <v>4.5665924548900003</v>
      </c>
      <c r="M71" s="11" t="s">
        <v>276</v>
      </c>
      <c r="N71">
        <v>1.02311E-2</v>
      </c>
      <c r="O71">
        <v>0.17593900000000001</v>
      </c>
      <c r="Q71" s="11" t="s">
        <v>359</v>
      </c>
      <c r="R71">
        <v>0.15751954912999999</v>
      </c>
      <c r="S71">
        <v>0.53583967686</v>
      </c>
    </row>
    <row r="72" spans="1:19" x14ac:dyDescent="0.25">
      <c r="A72" s="11" t="s">
        <v>345</v>
      </c>
      <c r="B72">
        <v>0.114317</v>
      </c>
      <c r="C72">
        <v>0.154306</v>
      </c>
      <c r="D72">
        <f t="shared" si="3"/>
        <v>0.268623</v>
      </c>
      <c r="E72">
        <v>2.6599900000000001</v>
      </c>
      <c r="F72">
        <v>0</v>
      </c>
      <c r="H72" s="11" t="s">
        <v>348</v>
      </c>
      <c r="I72">
        <v>8.1704883575</v>
      </c>
      <c r="J72">
        <v>0.92966520785999995</v>
      </c>
      <c r="K72">
        <f t="shared" si="2"/>
        <v>9.1001535653599994</v>
      </c>
      <c r="M72" s="11" t="s">
        <v>345</v>
      </c>
      <c r="N72">
        <v>0.49768600000000002</v>
      </c>
      <c r="O72">
        <v>2.5043099999999998</v>
      </c>
      <c r="Q72" s="11" t="s">
        <v>360</v>
      </c>
      <c r="R72">
        <v>0.64775359630999996</v>
      </c>
      <c r="S72">
        <v>0.78438532352000001</v>
      </c>
    </row>
    <row r="73" spans="1:19" x14ac:dyDescent="0.25">
      <c r="A73" s="11" t="s">
        <v>346</v>
      </c>
      <c r="B73">
        <v>0.33101199999999997</v>
      </c>
      <c r="C73">
        <v>0.27733099999999999</v>
      </c>
      <c r="D73">
        <f t="shared" si="3"/>
        <v>0.60834299999999997</v>
      </c>
      <c r="E73">
        <v>3.26797</v>
      </c>
      <c r="F73">
        <v>0</v>
      </c>
      <c r="H73" s="11" t="s">
        <v>349</v>
      </c>
      <c r="I73">
        <v>3.1428675652</v>
      </c>
      <c r="J73">
        <v>3.6092251539000003E-2</v>
      </c>
      <c r="K73">
        <f t="shared" si="2"/>
        <v>3.1789598167389999</v>
      </c>
      <c r="M73" s="11" t="s">
        <v>346</v>
      </c>
      <c r="N73">
        <v>0.37256</v>
      </c>
      <c r="O73">
        <v>0.43037500000000001</v>
      </c>
      <c r="Q73" s="11" t="s">
        <v>361</v>
      </c>
      <c r="R73">
        <v>0.40291789173999998</v>
      </c>
      <c r="S73">
        <v>0.27213129401000002</v>
      </c>
    </row>
    <row r="74" spans="1:19" x14ac:dyDescent="0.25">
      <c r="A74" s="11" t="s">
        <v>347</v>
      </c>
      <c r="B74">
        <v>3.7602799999999999E-2</v>
      </c>
      <c r="C74">
        <v>0.322654</v>
      </c>
      <c r="D74">
        <f t="shared" si="3"/>
        <v>0.36025679999999999</v>
      </c>
      <c r="E74">
        <v>3.3817499999999998</v>
      </c>
      <c r="F74">
        <v>0</v>
      </c>
      <c r="H74" s="11" t="s">
        <v>350</v>
      </c>
      <c r="I74">
        <v>1.4142376184000001</v>
      </c>
      <c r="J74">
        <v>0.93563330173000003</v>
      </c>
      <c r="K74">
        <f t="shared" si="2"/>
        <v>2.3498709201299999</v>
      </c>
      <c r="M74" s="11" t="s">
        <v>347</v>
      </c>
      <c r="N74">
        <v>2.35362E-2</v>
      </c>
      <c r="O74">
        <v>0.34038099999999999</v>
      </c>
      <c r="Q74" s="11" t="s">
        <v>362</v>
      </c>
      <c r="R74">
        <v>1.8489953363314299E-3</v>
      </c>
      <c r="S74">
        <v>5.3166516125E-2</v>
      </c>
    </row>
    <row r="75" spans="1:19" x14ac:dyDescent="0.25">
      <c r="A75" s="11" t="s">
        <v>348</v>
      </c>
      <c r="B75">
        <v>1.23624</v>
      </c>
      <c r="C75">
        <v>4.5038600000000004</v>
      </c>
      <c r="D75">
        <f t="shared" si="3"/>
        <v>5.7401</v>
      </c>
      <c r="E75">
        <v>5.8550700000000004</v>
      </c>
      <c r="F75">
        <v>0</v>
      </c>
      <c r="H75" s="11" t="s">
        <v>351</v>
      </c>
      <c r="I75">
        <v>3.6366572380000002</v>
      </c>
      <c r="J75">
        <v>0.17445853352999999</v>
      </c>
      <c r="K75">
        <f t="shared" si="2"/>
        <v>3.8111157715300004</v>
      </c>
      <c r="M75" s="11" t="s">
        <v>348</v>
      </c>
      <c r="N75">
        <v>1.4128000000000001</v>
      </c>
      <c r="O75">
        <v>5.0726599999999999</v>
      </c>
      <c r="Q75" s="11" t="s">
        <v>363</v>
      </c>
      <c r="R75">
        <v>2.0272428169999999E-2</v>
      </c>
      <c r="S75">
        <v>3.6665573716000002E-2</v>
      </c>
    </row>
    <row r="76" spans="1:19" x14ac:dyDescent="0.25">
      <c r="A76" s="11" t="s">
        <v>349</v>
      </c>
      <c r="B76">
        <v>0.13184299999999999</v>
      </c>
      <c r="C76">
        <v>0.73009500000000005</v>
      </c>
      <c r="D76">
        <f t="shared" si="3"/>
        <v>0.86193800000000009</v>
      </c>
      <c r="E76">
        <v>0.26120500000000002</v>
      </c>
      <c r="F76">
        <v>0</v>
      </c>
      <c r="H76" s="11" t="s">
        <v>352</v>
      </c>
      <c r="I76">
        <v>7.3888463974</v>
      </c>
      <c r="J76">
        <v>1.4069565534999999</v>
      </c>
      <c r="K76">
        <f t="shared" si="2"/>
        <v>8.7958029509000006</v>
      </c>
      <c r="M76" s="11" t="s">
        <v>349</v>
      </c>
      <c r="N76">
        <v>0.73475500000000005</v>
      </c>
      <c r="O76">
        <v>1.55341</v>
      </c>
      <c r="Q76" s="11" t="s">
        <v>364</v>
      </c>
      <c r="R76">
        <v>9.6639981493353792E-3</v>
      </c>
      <c r="S76">
        <v>4.6714663506000002E-2</v>
      </c>
    </row>
    <row r="77" spans="1:19" x14ac:dyDescent="0.25">
      <c r="A77" s="11" t="s">
        <v>350</v>
      </c>
      <c r="B77">
        <v>0.12548899999999999</v>
      </c>
      <c r="C77">
        <v>0.23258100000000001</v>
      </c>
      <c r="D77">
        <f t="shared" si="3"/>
        <v>0.35807</v>
      </c>
      <c r="E77">
        <v>5.1301500000000004</v>
      </c>
      <c r="F77">
        <v>0</v>
      </c>
      <c r="H77" s="11" t="s">
        <v>353</v>
      </c>
      <c r="I77">
        <v>2.8297364711999999</v>
      </c>
      <c r="J77">
        <v>6.6293100826442198E-4</v>
      </c>
      <c r="K77">
        <f t="shared" si="2"/>
        <v>2.8303994022082644</v>
      </c>
      <c r="M77" s="11" t="s">
        <v>350</v>
      </c>
      <c r="N77">
        <v>0.15407100000000001</v>
      </c>
      <c r="O77">
        <v>1.03735</v>
      </c>
      <c r="Q77" s="11" t="s">
        <v>365</v>
      </c>
      <c r="R77">
        <v>4.4079788028999999E-2</v>
      </c>
      <c r="S77">
        <v>7.7255934476999993E-2</v>
      </c>
    </row>
    <row r="78" spans="1:19" x14ac:dyDescent="0.25">
      <c r="A78" s="11" t="s">
        <v>351</v>
      </c>
      <c r="B78">
        <v>0.13864499999999999</v>
      </c>
      <c r="C78">
        <v>0.26340000000000002</v>
      </c>
      <c r="D78">
        <f t="shared" si="3"/>
        <v>0.40204499999999999</v>
      </c>
      <c r="E78">
        <v>2.6240199999999998</v>
      </c>
      <c r="F78">
        <v>0</v>
      </c>
      <c r="H78" s="11" t="s">
        <v>354</v>
      </c>
      <c r="I78">
        <v>10.059882163999999</v>
      </c>
      <c r="J78">
        <v>0.1449842304</v>
      </c>
      <c r="K78">
        <f t="shared" si="2"/>
        <v>10.2048663944</v>
      </c>
      <c r="M78" s="11" t="s">
        <v>351</v>
      </c>
      <c r="N78">
        <v>0.42827500000000002</v>
      </c>
      <c r="O78">
        <v>1.9409099999999999</v>
      </c>
      <c r="Q78" s="11" t="s">
        <v>366</v>
      </c>
      <c r="R78">
        <v>2.3893855512E-2</v>
      </c>
      <c r="S78">
        <v>0.78863948583999999</v>
      </c>
    </row>
    <row r="79" spans="1:19" x14ac:dyDescent="0.25">
      <c r="A79" s="11" t="s">
        <v>352</v>
      </c>
      <c r="B79">
        <v>0.45295299999999999</v>
      </c>
      <c r="C79">
        <v>0.38155899999999998</v>
      </c>
      <c r="D79">
        <f t="shared" si="3"/>
        <v>0.83451199999999992</v>
      </c>
      <c r="E79">
        <v>8.9606100000000009</v>
      </c>
      <c r="F79">
        <v>0</v>
      </c>
      <c r="H79" s="11" t="s">
        <v>355</v>
      </c>
      <c r="I79">
        <v>2.4674360752000002</v>
      </c>
      <c r="J79">
        <v>0.249363482</v>
      </c>
      <c r="K79">
        <f t="shared" si="2"/>
        <v>2.7167995572000003</v>
      </c>
      <c r="M79" s="11" t="s">
        <v>352</v>
      </c>
      <c r="N79">
        <v>0.23625299999999999</v>
      </c>
      <c r="O79">
        <v>0.94940999999999998</v>
      </c>
      <c r="Q79" s="11" t="s">
        <v>367</v>
      </c>
      <c r="R79">
        <v>2.169816196E-2</v>
      </c>
      <c r="S79">
        <v>4.2933553457E-2</v>
      </c>
    </row>
    <row r="80" spans="1:19" x14ac:dyDescent="0.25">
      <c r="A80" s="11" t="s">
        <v>353</v>
      </c>
      <c r="B80">
        <v>2.12362E-2</v>
      </c>
      <c r="C80">
        <v>0.353352</v>
      </c>
      <c r="D80">
        <f t="shared" si="3"/>
        <v>0.37458819999999998</v>
      </c>
      <c r="E80">
        <v>5.0653400000000001E-2</v>
      </c>
      <c r="F80">
        <v>0</v>
      </c>
      <c r="H80" s="11" t="s">
        <v>356</v>
      </c>
      <c r="I80">
        <v>1.1897904873</v>
      </c>
      <c r="J80">
        <v>0.33424660563000003</v>
      </c>
      <c r="K80">
        <f t="shared" si="2"/>
        <v>1.52403709293</v>
      </c>
      <c r="M80" s="11" t="s">
        <v>353</v>
      </c>
      <c r="N80">
        <v>2.0935200000000001E-2</v>
      </c>
      <c r="O80">
        <v>0.42679800000000001</v>
      </c>
      <c r="Q80" s="11" t="s">
        <v>368</v>
      </c>
      <c r="R80">
        <v>4.8448439687000001E-2</v>
      </c>
      <c r="S80">
        <v>4.1110807796940202E-4</v>
      </c>
    </row>
    <row r="81" spans="1:19" x14ac:dyDescent="0.25">
      <c r="A81" s="11" t="s">
        <v>354</v>
      </c>
      <c r="B81">
        <v>1.1472800000000001</v>
      </c>
      <c r="C81">
        <v>0.16666800000000001</v>
      </c>
      <c r="D81">
        <f t="shared" si="3"/>
        <v>1.3139480000000001</v>
      </c>
      <c r="E81">
        <v>5.7177300000000004</v>
      </c>
      <c r="F81">
        <v>0</v>
      </c>
      <c r="H81" s="11" t="s">
        <v>357</v>
      </c>
      <c r="I81">
        <v>2.3610627650999998</v>
      </c>
      <c r="J81">
        <v>3.1414654106000001E-2</v>
      </c>
      <c r="K81">
        <f t="shared" si="2"/>
        <v>2.3924774192059997</v>
      </c>
      <c r="M81" s="11" t="s">
        <v>354</v>
      </c>
      <c r="N81">
        <v>4.1249000000000002</v>
      </c>
      <c r="O81">
        <v>0.76091900000000001</v>
      </c>
      <c r="Q81" s="11" t="s">
        <v>369</v>
      </c>
      <c r="R81">
        <v>2.7453264222E-2</v>
      </c>
      <c r="S81">
        <v>0.66003119946</v>
      </c>
    </row>
    <row r="82" spans="1:19" x14ac:dyDescent="0.25">
      <c r="A82" s="11" t="s">
        <v>355</v>
      </c>
      <c r="B82">
        <v>0.270565</v>
      </c>
      <c r="C82">
        <v>0.32411899999999999</v>
      </c>
      <c r="D82">
        <f t="shared" si="3"/>
        <v>0.59468399999999999</v>
      </c>
      <c r="E82">
        <v>1.1797800000000001</v>
      </c>
      <c r="F82">
        <v>0</v>
      </c>
      <c r="H82" s="11" t="s">
        <v>358</v>
      </c>
      <c r="I82">
        <v>14.168729782</v>
      </c>
      <c r="J82">
        <v>6.6672018729150304E-3</v>
      </c>
      <c r="K82">
        <f t="shared" si="2"/>
        <v>14.175396983872915</v>
      </c>
      <c r="M82" s="11" t="s">
        <v>355</v>
      </c>
      <c r="N82">
        <v>0.29463899999999998</v>
      </c>
      <c r="O82">
        <v>1.02007</v>
      </c>
      <c r="Q82" s="11" t="s">
        <v>370</v>
      </c>
      <c r="R82">
        <v>7.8786648809999998E-2</v>
      </c>
      <c r="S82">
        <v>2.1679382771E-2</v>
      </c>
    </row>
    <row r="83" spans="1:19" x14ac:dyDescent="0.25">
      <c r="A83" s="11" t="s">
        <v>356</v>
      </c>
      <c r="B83">
        <v>0.25566699999999998</v>
      </c>
      <c r="C83">
        <v>0.24365899999999999</v>
      </c>
      <c r="D83">
        <f t="shared" si="3"/>
        <v>0.49932599999999994</v>
      </c>
      <c r="E83">
        <v>2.7160899999999999</v>
      </c>
      <c r="F83">
        <v>0</v>
      </c>
      <c r="H83" s="11" t="s">
        <v>359</v>
      </c>
      <c r="I83">
        <v>5.5480141639999996</v>
      </c>
      <c r="J83">
        <v>9.0451724826999994E-2</v>
      </c>
      <c r="K83">
        <f t="shared" si="2"/>
        <v>5.6384658888269996</v>
      </c>
      <c r="M83" s="11" t="s">
        <v>356</v>
      </c>
      <c r="N83">
        <v>0.13191600000000001</v>
      </c>
      <c r="O83">
        <v>0.17844599999999999</v>
      </c>
      <c r="Q83" s="11" t="s">
        <v>371</v>
      </c>
      <c r="R83">
        <v>0.13391403854</v>
      </c>
      <c r="S83">
        <v>1.6315382719</v>
      </c>
    </row>
    <row r="84" spans="1:19" x14ac:dyDescent="0.25">
      <c r="A84" s="11" t="s">
        <v>357</v>
      </c>
      <c r="B84">
        <v>0.39631899999999998</v>
      </c>
      <c r="C84">
        <v>7.8484399999999996E-2</v>
      </c>
      <c r="D84">
        <f t="shared" si="3"/>
        <v>0.47480339999999999</v>
      </c>
      <c r="E84">
        <v>0.24093200000000001</v>
      </c>
      <c r="F84">
        <v>0</v>
      </c>
      <c r="H84" s="11" t="s">
        <v>360</v>
      </c>
      <c r="I84">
        <v>6.9453358649999997</v>
      </c>
      <c r="J84">
        <v>0.46082952619000001</v>
      </c>
      <c r="K84">
        <f t="shared" si="2"/>
        <v>7.4061653911900001</v>
      </c>
      <c r="M84" s="11" t="s">
        <v>357</v>
      </c>
      <c r="N84">
        <v>0.63569500000000001</v>
      </c>
      <c r="O84">
        <v>0.113409</v>
      </c>
      <c r="Q84" s="11" t="s">
        <v>373</v>
      </c>
      <c r="R84">
        <v>0.79102897644000003</v>
      </c>
      <c r="S84">
        <v>1.2741233110000001</v>
      </c>
    </row>
    <row r="85" spans="1:19" x14ac:dyDescent="0.25">
      <c r="A85" s="11" t="s">
        <v>358</v>
      </c>
      <c r="B85">
        <v>3.1282399999999999</v>
      </c>
      <c r="C85">
        <v>0.69209200000000004</v>
      </c>
      <c r="D85">
        <f t="shared" si="3"/>
        <v>3.8203320000000001</v>
      </c>
      <c r="E85">
        <v>0.14247099999999999</v>
      </c>
      <c r="F85">
        <v>0</v>
      </c>
      <c r="H85" s="11" t="s">
        <v>361</v>
      </c>
      <c r="I85">
        <v>6.5664200783000002</v>
      </c>
      <c r="J85">
        <v>0.38215929269999999</v>
      </c>
      <c r="K85">
        <f t="shared" si="2"/>
        <v>6.9485793710000001</v>
      </c>
      <c r="M85" s="11" t="s">
        <v>358</v>
      </c>
      <c r="N85">
        <v>1.2157800000000001</v>
      </c>
      <c r="O85">
        <v>0.78910000000000002</v>
      </c>
      <c r="Q85" s="11" t="s">
        <v>374</v>
      </c>
      <c r="R85">
        <v>1.1215903796255599E-3</v>
      </c>
      <c r="S85">
        <v>4.7236949205000003E-2</v>
      </c>
    </row>
    <row r="86" spans="1:19" x14ac:dyDescent="0.25">
      <c r="A86" s="11" t="s">
        <v>359</v>
      </c>
      <c r="B86">
        <v>0.57635899999999995</v>
      </c>
      <c r="C86">
        <v>7.9400299999999993E-2</v>
      </c>
      <c r="D86">
        <f t="shared" si="3"/>
        <v>0.65575929999999993</v>
      </c>
      <c r="E86">
        <v>0.65081100000000003</v>
      </c>
      <c r="F86">
        <v>0</v>
      </c>
      <c r="H86" s="11" t="s">
        <v>362</v>
      </c>
      <c r="I86">
        <v>5.6388821601999997</v>
      </c>
      <c r="J86">
        <v>0.16268052160999999</v>
      </c>
      <c r="K86">
        <f t="shared" si="2"/>
        <v>5.8015626818099992</v>
      </c>
      <c r="M86" s="11" t="s">
        <v>359</v>
      </c>
      <c r="N86">
        <v>0.29715000000000003</v>
      </c>
      <c r="O86">
        <v>8.9328099999999994E-2</v>
      </c>
      <c r="Q86" s="11" t="s">
        <v>375</v>
      </c>
      <c r="R86">
        <v>5.2146188915000002E-2</v>
      </c>
      <c r="S86">
        <v>7.9429902136E-2</v>
      </c>
    </row>
    <row r="87" spans="1:19" x14ac:dyDescent="0.25">
      <c r="A87" s="11" t="s">
        <v>360</v>
      </c>
      <c r="B87">
        <v>2.6344099999999999</v>
      </c>
      <c r="C87">
        <v>0.15625500000000001</v>
      </c>
      <c r="D87">
        <f t="shared" si="3"/>
        <v>2.7906649999999997</v>
      </c>
      <c r="E87">
        <v>6.4571399999999999</v>
      </c>
      <c r="F87">
        <v>0</v>
      </c>
      <c r="H87" s="11" t="s">
        <v>363</v>
      </c>
      <c r="I87">
        <v>3.7682101726999999</v>
      </c>
      <c r="J87">
        <v>0.28313434123999998</v>
      </c>
      <c r="K87">
        <f t="shared" si="2"/>
        <v>4.0513445139400002</v>
      </c>
      <c r="M87" s="11" t="s">
        <v>360</v>
      </c>
      <c r="N87">
        <v>1.23868</v>
      </c>
      <c r="O87">
        <v>0.244343</v>
      </c>
      <c r="Q87" s="11" t="s">
        <v>376</v>
      </c>
      <c r="R87">
        <v>6.6140644252000003E-2</v>
      </c>
      <c r="S87">
        <v>0.14042642713</v>
      </c>
    </row>
    <row r="88" spans="1:19" x14ac:dyDescent="0.25">
      <c r="A88" s="11" t="s">
        <v>361</v>
      </c>
      <c r="B88">
        <v>1.2210300000000001</v>
      </c>
      <c r="C88">
        <v>0.138402</v>
      </c>
      <c r="D88">
        <f t="shared" si="3"/>
        <v>1.359432</v>
      </c>
      <c r="E88">
        <v>2.7119900000000001</v>
      </c>
      <c r="F88">
        <v>0</v>
      </c>
      <c r="H88" s="11" t="s">
        <v>364</v>
      </c>
      <c r="I88">
        <v>6.832016468</v>
      </c>
      <c r="J88">
        <v>0.49456214905000001</v>
      </c>
      <c r="K88">
        <f t="shared" si="2"/>
        <v>7.32657861705</v>
      </c>
      <c r="M88" s="11" t="s">
        <v>361</v>
      </c>
      <c r="N88">
        <v>0.73666399999999999</v>
      </c>
      <c r="O88">
        <v>0.66400400000000004</v>
      </c>
      <c r="Q88" s="11" t="s">
        <v>377</v>
      </c>
      <c r="R88">
        <v>0.18113294244</v>
      </c>
      <c r="S88">
        <v>0.56409192085000004</v>
      </c>
    </row>
    <row r="89" spans="1:19" x14ac:dyDescent="0.25">
      <c r="A89" s="11" t="s">
        <v>362</v>
      </c>
      <c r="B89">
        <v>0.62280199999999997</v>
      </c>
      <c r="C89">
        <v>0.17303199999999999</v>
      </c>
      <c r="D89">
        <f t="shared" si="3"/>
        <v>0.79583399999999993</v>
      </c>
      <c r="E89">
        <v>1.8959600000000001</v>
      </c>
      <c r="F89">
        <v>0</v>
      </c>
      <c r="H89" s="11" t="s">
        <v>365</v>
      </c>
      <c r="I89">
        <v>4.6486506462000001</v>
      </c>
      <c r="J89">
        <v>0.88445353508000002</v>
      </c>
      <c r="K89">
        <f t="shared" si="2"/>
        <v>5.5331041812800006</v>
      </c>
      <c r="M89" s="11" t="s">
        <v>362</v>
      </c>
      <c r="N89">
        <v>0.55583099999999996</v>
      </c>
      <c r="O89">
        <v>0.43303900000000001</v>
      </c>
      <c r="Q89" s="11" t="s">
        <v>378</v>
      </c>
      <c r="R89">
        <v>0.10524798185000001</v>
      </c>
      <c r="S89">
        <v>0.42301398515999999</v>
      </c>
    </row>
    <row r="90" spans="1:19" x14ac:dyDescent="0.25">
      <c r="A90" s="11" t="s">
        <v>363</v>
      </c>
      <c r="B90">
        <v>5.08558E-2</v>
      </c>
      <c r="C90">
        <v>0.142341</v>
      </c>
      <c r="D90">
        <f t="shared" si="3"/>
        <v>0.1931968</v>
      </c>
      <c r="E90">
        <v>2.8296199999999998</v>
      </c>
      <c r="F90">
        <v>0</v>
      </c>
      <c r="H90" s="11" t="s">
        <v>366</v>
      </c>
      <c r="I90">
        <v>3.9699833393000001</v>
      </c>
      <c r="J90">
        <v>0.39481496811</v>
      </c>
      <c r="K90">
        <f t="shared" si="2"/>
        <v>4.3647983074100001</v>
      </c>
      <c r="M90" s="11" t="s">
        <v>363</v>
      </c>
      <c r="N90">
        <v>0.99257799999999996</v>
      </c>
      <c r="O90">
        <v>1.8109299999999999</v>
      </c>
      <c r="Q90" s="11" t="s">
        <v>379</v>
      </c>
      <c r="R90">
        <v>6.9208152592E-2</v>
      </c>
      <c r="S90">
        <v>2.5138065219E-2</v>
      </c>
    </row>
    <row r="91" spans="1:19" x14ac:dyDescent="0.25">
      <c r="A91" s="11" t="s">
        <v>364</v>
      </c>
      <c r="B91">
        <v>8.4523000000000001E-2</v>
      </c>
      <c r="C91">
        <v>0.25893699999999997</v>
      </c>
      <c r="D91">
        <f t="shared" si="3"/>
        <v>0.34345999999999999</v>
      </c>
      <c r="E91">
        <v>4.6192900000000003</v>
      </c>
      <c r="F91">
        <v>0</v>
      </c>
      <c r="H91" s="11" t="s">
        <v>367</v>
      </c>
      <c r="I91">
        <v>6.8727474212999997</v>
      </c>
      <c r="J91">
        <v>0.24502341449000001</v>
      </c>
      <c r="K91">
        <f t="shared" si="2"/>
        <v>7.11777083579</v>
      </c>
      <c r="M91" s="11" t="s">
        <v>364</v>
      </c>
      <c r="N91">
        <v>0.30513400000000002</v>
      </c>
      <c r="O91">
        <v>1.0481400000000001</v>
      </c>
      <c r="Q91" s="11" t="s">
        <v>380</v>
      </c>
      <c r="R91">
        <v>2.0623316231649399E-4</v>
      </c>
      <c r="S91">
        <v>8.5880671394988905E-4</v>
      </c>
    </row>
    <row r="92" spans="1:19" x14ac:dyDescent="0.25">
      <c r="A92" s="11" t="s">
        <v>365</v>
      </c>
      <c r="B92">
        <v>0.36711199999999999</v>
      </c>
      <c r="C92">
        <v>0.34864800000000001</v>
      </c>
      <c r="D92">
        <f t="shared" si="3"/>
        <v>0.71575999999999995</v>
      </c>
      <c r="E92">
        <v>5.3845999999999998</v>
      </c>
      <c r="F92">
        <v>0</v>
      </c>
      <c r="H92" s="11" t="s">
        <v>368</v>
      </c>
      <c r="I92">
        <v>2.2342586516999998</v>
      </c>
      <c r="J92">
        <v>2.8578937053680398E-4</v>
      </c>
      <c r="K92">
        <f t="shared" si="2"/>
        <v>2.2345444410705366</v>
      </c>
      <c r="M92" s="11" t="s">
        <v>365</v>
      </c>
      <c r="N92">
        <v>0.21238899999999999</v>
      </c>
      <c r="O92">
        <v>0.57479199999999997</v>
      </c>
      <c r="Q92" s="11" t="s">
        <v>381</v>
      </c>
      <c r="R92">
        <v>3.7327501923000002E-2</v>
      </c>
      <c r="S92">
        <v>4.5045308769000002E-2</v>
      </c>
    </row>
    <row r="93" spans="1:19" x14ac:dyDescent="0.25">
      <c r="A93" s="11" t="s">
        <v>366</v>
      </c>
      <c r="B93">
        <v>9.4299999999999991E-3</v>
      </c>
      <c r="C93">
        <v>0.10383299999999999</v>
      </c>
      <c r="D93">
        <f t="shared" si="3"/>
        <v>0.11326299999999999</v>
      </c>
      <c r="E93">
        <v>2.36904</v>
      </c>
      <c r="F93">
        <v>0</v>
      </c>
      <c r="H93" s="11" t="s">
        <v>369</v>
      </c>
      <c r="I93">
        <v>6.4059677123999998</v>
      </c>
      <c r="J93">
        <v>0.72784680128000001</v>
      </c>
      <c r="K93">
        <f t="shared" si="2"/>
        <v>7.13381451368</v>
      </c>
      <c r="M93" s="11" t="s">
        <v>366</v>
      </c>
      <c r="N93">
        <v>4.2357699999999998E-2</v>
      </c>
      <c r="O93">
        <v>0.91797799999999996</v>
      </c>
      <c r="Q93" s="11" t="s">
        <v>382</v>
      </c>
      <c r="R93">
        <v>0.61502397060000003</v>
      </c>
      <c r="S93">
        <v>7.6333284377999994E-2</v>
      </c>
    </row>
    <row r="94" spans="1:19" x14ac:dyDescent="0.25">
      <c r="A94" s="11" t="s">
        <v>367</v>
      </c>
      <c r="B94">
        <v>0.11223</v>
      </c>
      <c r="C94">
        <v>0.167102</v>
      </c>
      <c r="D94">
        <f t="shared" si="3"/>
        <v>0.27933200000000002</v>
      </c>
      <c r="E94">
        <v>1.7133499999999999</v>
      </c>
      <c r="F94">
        <v>0</v>
      </c>
      <c r="H94" s="11" t="s">
        <v>370</v>
      </c>
      <c r="I94">
        <v>3.2570173740000001</v>
      </c>
      <c r="J94">
        <v>0.31799817084999998</v>
      </c>
      <c r="K94">
        <f t="shared" si="2"/>
        <v>3.5750155448500003</v>
      </c>
      <c r="M94" s="11" t="s">
        <v>367</v>
      </c>
      <c r="N94">
        <v>4.4630799999999998E-2</v>
      </c>
      <c r="O94">
        <v>0.24354600000000001</v>
      </c>
      <c r="Q94" s="11" t="s">
        <v>383</v>
      </c>
      <c r="R94">
        <v>1.2266148329</v>
      </c>
      <c r="S94">
        <v>4.2929406166000001</v>
      </c>
    </row>
    <row r="95" spans="1:19" x14ac:dyDescent="0.25">
      <c r="A95" s="11" t="s">
        <v>368</v>
      </c>
      <c r="B95">
        <v>7.2910600000000006E-2</v>
      </c>
      <c r="C95">
        <v>0.125695</v>
      </c>
      <c r="D95">
        <f t="shared" si="3"/>
        <v>0.19860559999999999</v>
      </c>
      <c r="E95">
        <v>2.15E-3</v>
      </c>
      <c r="F95">
        <v>0</v>
      </c>
      <c r="H95" s="11" t="s">
        <v>371</v>
      </c>
      <c r="I95">
        <v>7.9618535041999996</v>
      </c>
      <c r="J95">
        <v>0.84752124547999996</v>
      </c>
      <c r="K95">
        <f t="shared" si="2"/>
        <v>8.8093747496799999</v>
      </c>
      <c r="M95" s="11" t="s">
        <v>368</v>
      </c>
      <c r="N95">
        <v>4.6165499999999998E-2</v>
      </c>
      <c r="O95">
        <v>0.157447</v>
      </c>
      <c r="Q95" s="11" t="s">
        <v>384</v>
      </c>
      <c r="R95">
        <v>0.15039950609</v>
      </c>
      <c r="S95">
        <v>6.6078320146E-2</v>
      </c>
    </row>
    <row r="96" spans="1:19" x14ac:dyDescent="0.25">
      <c r="A96" s="11" t="s">
        <v>369</v>
      </c>
      <c r="B96">
        <v>2.1930900000000002</v>
      </c>
      <c r="C96">
        <v>0.13086</v>
      </c>
      <c r="D96">
        <f t="shared" si="3"/>
        <v>2.3239500000000004</v>
      </c>
      <c r="E96">
        <v>7.9023899999999996</v>
      </c>
      <c r="F96">
        <v>0</v>
      </c>
      <c r="H96" s="11" t="s">
        <v>372</v>
      </c>
      <c r="I96">
        <v>2.6252989768999999</v>
      </c>
      <c r="J96">
        <v>0.32973030209999998</v>
      </c>
      <c r="K96">
        <f t="shared" si="2"/>
        <v>2.9550292789999997</v>
      </c>
      <c r="M96" s="11" t="s">
        <v>369</v>
      </c>
      <c r="N96">
        <v>0.15273</v>
      </c>
      <c r="O96">
        <v>0.13155</v>
      </c>
      <c r="Q96" s="11" t="s">
        <v>385</v>
      </c>
      <c r="R96">
        <v>7.9041190445000006E-2</v>
      </c>
      <c r="S96">
        <v>0.38590118289000003</v>
      </c>
    </row>
    <row r="97" spans="1:19" x14ac:dyDescent="0.25">
      <c r="A97" s="11" t="s">
        <v>370</v>
      </c>
      <c r="B97">
        <v>1.26387</v>
      </c>
      <c r="C97">
        <v>0.45702700000000002</v>
      </c>
      <c r="D97">
        <f t="shared" si="3"/>
        <v>1.7208970000000001</v>
      </c>
      <c r="E97">
        <v>1.80149</v>
      </c>
      <c r="F97">
        <v>0</v>
      </c>
      <c r="H97" s="11" t="s">
        <v>373</v>
      </c>
      <c r="I97">
        <v>8.3219423294000006</v>
      </c>
      <c r="J97">
        <v>0.59939163923000005</v>
      </c>
      <c r="K97">
        <f t="shared" si="2"/>
        <v>8.9213339686299999</v>
      </c>
      <c r="M97" s="11" t="s">
        <v>370</v>
      </c>
      <c r="N97">
        <v>0.35876999999999998</v>
      </c>
      <c r="O97">
        <v>0.48614600000000002</v>
      </c>
      <c r="Q97" s="11" t="s">
        <v>386</v>
      </c>
      <c r="R97">
        <v>3.3818136901000002E-2</v>
      </c>
      <c r="S97">
        <v>0.10518256575</v>
      </c>
    </row>
    <row r="98" spans="1:19" x14ac:dyDescent="0.25">
      <c r="A98" s="11" t="s">
        <v>371</v>
      </c>
      <c r="B98">
        <v>1.21116</v>
      </c>
      <c r="C98">
        <v>0.58846799999999999</v>
      </c>
      <c r="D98">
        <f t="shared" si="3"/>
        <v>1.799628</v>
      </c>
      <c r="E98">
        <v>4.55802</v>
      </c>
      <c r="F98">
        <v>0</v>
      </c>
      <c r="H98" s="11" t="s">
        <v>374</v>
      </c>
      <c r="I98">
        <v>6.9870271683</v>
      </c>
      <c r="J98">
        <v>0.62074476479999996</v>
      </c>
      <c r="K98">
        <f t="shared" si="2"/>
        <v>7.6077719331000004</v>
      </c>
      <c r="M98" s="11" t="s">
        <v>371</v>
      </c>
      <c r="N98">
        <v>0.61259799999999998</v>
      </c>
      <c r="O98">
        <v>0.91927099999999995</v>
      </c>
      <c r="Q98" s="11" t="s">
        <v>387</v>
      </c>
      <c r="R98">
        <v>4.6314522624015799E-3</v>
      </c>
      <c r="S98">
        <v>1.5085978433E-2</v>
      </c>
    </row>
    <row r="99" spans="1:19" x14ac:dyDescent="0.25">
      <c r="A99" s="11" t="s">
        <v>372</v>
      </c>
      <c r="B99">
        <v>0.38433699999999998</v>
      </c>
      <c r="C99">
        <v>0.15270700000000001</v>
      </c>
      <c r="D99">
        <f t="shared" si="3"/>
        <v>0.53704399999999997</v>
      </c>
      <c r="E99">
        <v>2.6314500000000001</v>
      </c>
      <c r="F99">
        <v>0</v>
      </c>
      <c r="H99" s="11" t="s">
        <v>375</v>
      </c>
      <c r="I99">
        <v>1.1314586401</v>
      </c>
      <c r="J99">
        <v>0.33067011832999998</v>
      </c>
      <c r="K99">
        <f t="shared" si="2"/>
        <v>1.46212875843</v>
      </c>
      <c r="M99" s="11" t="s">
        <v>372</v>
      </c>
      <c r="N99">
        <v>0.36161500000000002</v>
      </c>
      <c r="O99">
        <v>1.62557</v>
      </c>
      <c r="Q99" s="11" t="s">
        <v>388</v>
      </c>
      <c r="R99">
        <v>0.10663028805999999</v>
      </c>
      <c r="S99">
        <v>7.7318258584000002E-2</v>
      </c>
    </row>
    <row r="100" spans="1:19" x14ac:dyDescent="0.25">
      <c r="A100" s="11" t="s">
        <v>373</v>
      </c>
      <c r="B100">
        <v>1.4281900000000001</v>
      </c>
      <c r="C100">
        <v>0.29071200000000003</v>
      </c>
      <c r="D100">
        <f t="shared" si="3"/>
        <v>1.7189020000000002</v>
      </c>
      <c r="E100">
        <v>5.1936600000000004</v>
      </c>
      <c r="F100">
        <v>0</v>
      </c>
      <c r="H100" s="11" t="s">
        <v>376</v>
      </c>
      <c r="I100">
        <v>3.0166146755000001</v>
      </c>
      <c r="J100">
        <v>0.18874825537000001</v>
      </c>
      <c r="K100">
        <f t="shared" si="2"/>
        <v>3.2053629308700002</v>
      </c>
      <c r="M100" s="11" t="s">
        <v>373</v>
      </c>
      <c r="N100">
        <v>0.34310099999999999</v>
      </c>
      <c r="O100">
        <v>0.42379899999999998</v>
      </c>
      <c r="Q100" s="11" t="s">
        <v>389</v>
      </c>
      <c r="R100">
        <v>0.33510246872999999</v>
      </c>
      <c r="S100">
        <v>0.32082912326000002</v>
      </c>
    </row>
    <row r="101" spans="1:19" x14ac:dyDescent="0.25">
      <c r="A101" s="11" t="s">
        <v>374</v>
      </c>
      <c r="B101">
        <v>7.0527599999999996E-2</v>
      </c>
      <c r="C101">
        <v>0.32472600000000001</v>
      </c>
      <c r="D101">
        <f t="shared" si="3"/>
        <v>0.39525359999999998</v>
      </c>
      <c r="E101">
        <v>2.6694300000000002</v>
      </c>
      <c r="F101">
        <v>0</v>
      </c>
      <c r="H101" s="11" t="s">
        <v>377</v>
      </c>
      <c r="I101">
        <v>4.0021262168999998</v>
      </c>
      <c r="J101">
        <v>0.13326780497999999</v>
      </c>
      <c r="K101">
        <f t="shared" si="2"/>
        <v>4.1353940218799998</v>
      </c>
      <c r="M101" s="11" t="s">
        <v>374</v>
      </c>
      <c r="N101">
        <v>7.2080500000000006E-2</v>
      </c>
      <c r="O101">
        <v>0.30510500000000002</v>
      </c>
      <c r="Q101" s="11" t="s">
        <v>390</v>
      </c>
      <c r="R101">
        <v>2.3276267573000001E-2</v>
      </c>
      <c r="S101">
        <v>1.8440678250044599E-3</v>
      </c>
    </row>
    <row r="102" spans="1:19" x14ac:dyDescent="0.25">
      <c r="A102" s="11" t="s">
        <v>375</v>
      </c>
      <c r="B102">
        <v>0.29087499999999999</v>
      </c>
      <c r="C102">
        <v>0.133025</v>
      </c>
      <c r="D102">
        <f t="shared" si="3"/>
        <v>0.4239</v>
      </c>
      <c r="E102">
        <v>2.36713</v>
      </c>
      <c r="F102">
        <v>0</v>
      </c>
      <c r="H102" s="11" t="s">
        <v>378</v>
      </c>
      <c r="I102">
        <v>5.0286293029999998</v>
      </c>
      <c r="J102">
        <v>0.18484121561</v>
      </c>
      <c r="K102">
        <f t="shared" si="2"/>
        <v>5.2134705186099994</v>
      </c>
      <c r="M102" s="11" t="s">
        <v>375</v>
      </c>
      <c r="N102">
        <v>0.31611299999999998</v>
      </c>
      <c r="O102">
        <v>0.844418</v>
      </c>
      <c r="Q102" s="11" t="s">
        <v>391</v>
      </c>
      <c r="R102">
        <v>7.8392736613999994E-2</v>
      </c>
      <c r="S102">
        <v>3.0670742989000002</v>
      </c>
    </row>
    <row r="103" spans="1:19" x14ac:dyDescent="0.25">
      <c r="A103" s="11" t="s">
        <v>376</v>
      </c>
      <c r="B103">
        <v>0.14815500000000001</v>
      </c>
      <c r="C103">
        <v>0.17998900000000001</v>
      </c>
      <c r="D103">
        <f t="shared" si="3"/>
        <v>0.32814399999999999</v>
      </c>
      <c r="E103">
        <v>0.88610199999999995</v>
      </c>
      <c r="F103">
        <v>0</v>
      </c>
      <c r="H103" s="11" t="s">
        <v>379</v>
      </c>
      <c r="I103">
        <v>5.3999347686999997</v>
      </c>
      <c r="J103">
        <v>1.4859945513E-2</v>
      </c>
      <c r="K103">
        <f t="shared" si="2"/>
        <v>5.4147947142129995</v>
      </c>
      <c r="M103" s="11" t="s">
        <v>376</v>
      </c>
      <c r="N103">
        <v>0.13777200000000001</v>
      </c>
      <c r="O103">
        <v>0.45891100000000001</v>
      </c>
      <c r="Q103" s="11" t="s">
        <v>392</v>
      </c>
      <c r="R103">
        <v>0.38688114285000003</v>
      </c>
      <c r="S103">
        <v>0.67696672678000003</v>
      </c>
    </row>
    <row r="104" spans="1:19" x14ac:dyDescent="0.25">
      <c r="A104" s="11" t="s">
        <v>377</v>
      </c>
      <c r="B104">
        <v>0.30085800000000001</v>
      </c>
      <c r="C104">
        <v>0.21840899999999999</v>
      </c>
      <c r="D104">
        <f t="shared" si="3"/>
        <v>0.51926700000000003</v>
      </c>
      <c r="E104">
        <v>0.933365</v>
      </c>
      <c r="F104">
        <v>0</v>
      </c>
      <c r="H104" s="11" t="s">
        <v>380</v>
      </c>
      <c r="I104">
        <v>4.1315946579</v>
      </c>
      <c r="J104">
        <v>2.6802664622999999E-2</v>
      </c>
      <c r="K104">
        <f t="shared" si="2"/>
        <v>4.1583973225230002</v>
      </c>
      <c r="M104" s="11" t="s">
        <v>377</v>
      </c>
      <c r="N104">
        <v>0.54596800000000001</v>
      </c>
      <c r="O104">
        <v>0.31516100000000002</v>
      </c>
      <c r="Q104" s="11" t="s">
        <v>393</v>
      </c>
      <c r="R104">
        <v>5.8802451938000003E-2</v>
      </c>
      <c r="S104">
        <v>0.154239133</v>
      </c>
    </row>
    <row r="105" spans="1:19" x14ac:dyDescent="0.25">
      <c r="A105" s="11" t="s">
        <v>378</v>
      </c>
      <c r="B105">
        <v>7.6992900000000003E-2</v>
      </c>
      <c r="C105">
        <v>0.20658499999999999</v>
      </c>
      <c r="D105">
        <f t="shared" si="3"/>
        <v>0.28357789999999999</v>
      </c>
      <c r="E105">
        <v>1.9661200000000001</v>
      </c>
      <c r="F105">
        <v>0</v>
      </c>
      <c r="H105" s="11" t="s">
        <v>381</v>
      </c>
      <c r="I105">
        <v>9.3255138396999993</v>
      </c>
      <c r="J105">
        <v>0.50543534755999997</v>
      </c>
      <c r="K105">
        <f t="shared" si="2"/>
        <v>9.8309491872599999</v>
      </c>
      <c r="M105" s="11" t="s">
        <v>378</v>
      </c>
      <c r="N105">
        <v>0.14293500000000001</v>
      </c>
      <c r="O105">
        <v>0.26569100000000001</v>
      </c>
      <c r="Q105" s="11" t="s">
        <v>394</v>
      </c>
      <c r="R105">
        <v>0.32307845353999998</v>
      </c>
      <c r="S105">
        <v>3.1447815895</v>
      </c>
    </row>
    <row r="106" spans="1:19" x14ac:dyDescent="0.25">
      <c r="A106" s="11" t="s">
        <v>379</v>
      </c>
      <c r="B106">
        <v>0.13588900000000001</v>
      </c>
      <c r="C106">
        <v>6.1431899999999998E-2</v>
      </c>
      <c r="D106">
        <f t="shared" si="3"/>
        <v>0.19732090000000002</v>
      </c>
      <c r="E106">
        <v>0.109362</v>
      </c>
      <c r="F106">
        <v>0</v>
      </c>
      <c r="H106" s="11" t="s">
        <v>382</v>
      </c>
      <c r="I106">
        <v>54.451751709</v>
      </c>
      <c r="J106">
        <v>1.2178320903331E-3</v>
      </c>
      <c r="K106">
        <f t="shared" si="2"/>
        <v>54.452969541090333</v>
      </c>
      <c r="M106" s="11" t="s">
        <v>379</v>
      </c>
      <c r="N106">
        <v>0.17458599999999999</v>
      </c>
      <c r="O106">
        <v>7.3563299999999998E-2</v>
      </c>
    </row>
    <row r="107" spans="1:19" x14ac:dyDescent="0.25">
      <c r="A107" s="11" t="s">
        <v>380</v>
      </c>
      <c r="B107">
        <v>1E-4</v>
      </c>
      <c r="C107">
        <v>0.112647</v>
      </c>
      <c r="D107">
        <f t="shared" si="3"/>
        <v>0.112747</v>
      </c>
      <c r="E107">
        <v>0.80991900000000006</v>
      </c>
      <c r="F107">
        <v>0</v>
      </c>
      <c r="H107" s="11" t="s">
        <v>383</v>
      </c>
      <c r="I107">
        <v>6.6548380851999998</v>
      </c>
      <c r="J107">
        <v>1.8085181713</v>
      </c>
      <c r="K107">
        <f t="shared" si="2"/>
        <v>8.4633562564999991</v>
      </c>
      <c r="M107" s="11" t="s">
        <v>380</v>
      </c>
      <c r="N107">
        <v>8.7399999999999997E-5</v>
      </c>
      <c r="O107">
        <v>0.433834</v>
      </c>
    </row>
    <row r="108" spans="1:19" x14ac:dyDescent="0.25">
      <c r="A108" s="11" t="s">
        <v>381</v>
      </c>
      <c r="B108">
        <v>0.25764100000000001</v>
      </c>
      <c r="C108">
        <v>0.18931799999999999</v>
      </c>
      <c r="D108">
        <f t="shared" si="3"/>
        <v>0.446959</v>
      </c>
      <c r="E108">
        <v>3.30159</v>
      </c>
      <c r="F108">
        <v>0</v>
      </c>
      <c r="H108" s="11" t="s">
        <v>384</v>
      </c>
      <c r="I108">
        <v>4.7671675681999996</v>
      </c>
      <c r="J108">
        <v>0.84595918655000002</v>
      </c>
      <c r="K108">
        <f t="shared" si="2"/>
        <v>5.6131267547499997</v>
      </c>
      <c r="M108" s="11" t="s">
        <v>381</v>
      </c>
      <c r="N108">
        <v>0.27863100000000002</v>
      </c>
      <c r="O108">
        <v>0.53313100000000002</v>
      </c>
    </row>
    <row r="109" spans="1:19" x14ac:dyDescent="0.25">
      <c r="A109" s="11" t="s">
        <v>382</v>
      </c>
      <c r="B109">
        <v>1.2425999999999999</v>
      </c>
      <c r="C109">
        <v>0.19306100000000001</v>
      </c>
      <c r="D109">
        <f t="shared" si="3"/>
        <v>1.4356609999999999</v>
      </c>
      <c r="E109">
        <v>0.165072</v>
      </c>
      <c r="F109">
        <v>0</v>
      </c>
      <c r="H109" s="11" t="s">
        <v>385</v>
      </c>
      <c r="I109">
        <v>4.2647595406000001</v>
      </c>
      <c r="J109">
        <v>0.58695578574999996</v>
      </c>
      <c r="K109">
        <f t="shared" si="2"/>
        <v>4.8517153263499999</v>
      </c>
      <c r="M109" s="11" t="s">
        <v>382</v>
      </c>
      <c r="N109">
        <v>1.1887099999999999</v>
      </c>
      <c r="O109">
        <v>0.29731400000000002</v>
      </c>
    </row>
    <row r="110" spans="1:19" x14ac:dyDescent="0.25">
      <c r="A110" s="11" t="s">
        <v>383</v>
      </c>
      <c r="B110">
        <v>2.9900799999999998</v>
      </c>
      <c r="C110">
        <v>0.19942099999999999</v>
      </c>
      <c r="D110">
        <f t="shared" si="3"/>
        <v>3.1895009999999999</v>
      </c>
      <c r="E110">
        <v>18.3568</v>
      </c>
      <c r="F110">
        <v>0</v>
      </c>
      <c r="H110" s="11" t="s">
        <v>386</v>
      </c>
      <c r="I110">
        <v>5.2848529816000003</v>
      </c>
      <c r="J110">
        <v>0.44483369588999999</v>
      </c>
      <c r="K110">
        <f t="shared" si="2"/>
        <v>5.7296866774900002</v>
      </c>
      <c r="M110" s="11" t="s">
        <v>383</v>
      </c>
      <c r="N110">
        <v>1.36633</v>
      </c>
      <c r="O110">
        <v>0.60979300000000003</v>
      </c>
    </row>
    <row r="111" spans="1:19" x14ac:dyDescent="0.25">
      <c r="A111" s="11" t="s">
        <v>384</v>
      </c>
      <c r="B111">
        <v>0.16767899999999999</v>
      </c>
      <c r="C111">
        <v>0.260355</v>
      </c>
      <c r="D111">
        <f t="shared" si="3"/>
        <v>0.42803400000000003</v>
      </c>
      <c r="E111">
        <v>3.8632900000000001</v>
      </c>
      <c r="F111">
        <v>0</v>
      </c>
      <c r="H111" s="11" t="s">
        <v>387</v>
      </c>
      <c r="I111">
        <v>3.6273069381999998</v>
      </c>
      <c r="J111">
        <v>0.15007387102</v>
      </c>
      <c r="K111">
        <f t="shared" si="2"/>
        <v>3.7773808092199999</v>
      </c>
      <c r="M111" s="11" t="s">
        <v>384</v>
      </c>
      <c r="N111">
        <v>0.29322900000000002</v>
      </c>
      <c r="O111">
        <v>0.79329000000000005</v>
      </c>
    </row>
    <row r="112" spans="1:19" x14ac:dyDescent="0.25">
      <c r="A112" s="11" t="s">
        <v>385</v>
      </c>
      <c r="B112">
        <v>0.29077399999999998</v>
      </c>
      <c r="C112">
        <v>0.34975200000000001</v>
      </c>
      <c r="D112">
        <f t="shared" si="3"/>
        <v>0.64052599999999993</v>
      </c>
      <c r="E112">
        <v>3.5678800000000002</v>
      </c>
      <c r="F112">
        <v>0</v>
      </c>
      <c r="H112" s="11" t="s">
        <v>388</v>
      </c>
      <c r="I112">
        <v>3.7905945777999999</v>
      </c>
      <c r="J112">
        <v>0.1132607013</v>
      </c>
      <c r="K112">
        <f t="shared" si="2"/>
        <v>3.9038552791000001</v>
      </c>
      <c r="M112" s="11" t="s">
        <v>385</v>
      </c>
      <c r="N112">
        <v>0.26684600000000003</v>
      </c>
      <c r="O112">
        <v>0.62950200000000001</v>
      </c>
    </row>
    <row r="113" spans="1:15" x14ac:dyDescent="0.25">
      <c r="A113" s="11" t="s">
        <v>386</v>
      </c>
      <c r="B113">
        <v>0.27465000000000001</v>
      </c>
      <c r="C113">
        <v>0.43787599999999999</v>
      </c>
      <c r="D113">
        <f t="shared" si="3"/>
        <v>0.71252599999999999</v>
      </c>
      <c r="E113">
        <v>3.0651000000000002</v>
      </c>
      <c r="F113">
        <v>0</v>
      </c>
      <c r="H113" s="11" t="s">
        <v>389</v>
      </c>
      <c r="I113">
        <v>6.8693866730000002</v>
      </c>
      <c r="J113">
        <v>0.74888843297999996</v>
      </c>
      <c r="K113">
        <f t="shared" si="2"/>
        <v>7.6182751059800005</v>
      </c>
      <c r="M113" s="11" t="s">
        <v>386</v>
      </c>
      <c r="N113">
        <v>0.10781</v>
      </c>
      <c r="O113">
        <v>0.47253000000000001</v>
      </c>
    </row>
    <row r="114" spans="1:15" x14ac:dyDescent="0.25">
      <c r="A114" s="11" t="s">
        <v>387</v>
      </c>
      <c r="B114">
        <v>0.79262999999999995</v>
      </c>
      <c r="C114">
        <v>0.34781099999999998</v>
      </c>
      <c r="D114">
        <f t="shared" si="3"/>
        <v>1.140441</v>
      </c>
      <c r="E114">
        <v>2.3648799999999999</v>
      </c>
      <c r="F114">
        <v>0</v>
      </c>
      <c r="H114" s="11" t="s">
        <v>390</v>
      </c>
      <c r="I114">
        <v>2.3985517024999998</v>
      </c>
      <c r="J114">
        <v>3.2120697199999999E-2</v>
      </c>
      <c r="K114">
        <f t="shared" si="2"/>
        <v>2.4306723996999997</v>
      </c>
      <c r="M114" s="11" t="s">
        <v>387</v>
      </c>
      <c r="N114">
        <v>0.43190499999999998</v>
      </c>
      <c r="O114">
        <v>0.36868000000000001</v>
      </c>
    </row>
    <row r="115" spans="1:15" x14ac:dyDescent="0.25">
      <c r="A115" s="11" t="s">
        <v>388</v>
      </c>
      <c r="B115">
        <v>0.177172</v>
      </c>
      <c r="C115">
        <v>0.15471499999999999</v>
      </c>
      <c r="D115">
        <f t="shared" si="3"/>
        <v>0.33188699999999999</v>
      </c>
      <c r="E115">
        <v>2.6412800000000001</v>
      </c>
      <c r="F115">
        <v>0</v>
      </c>
      <c r="H115" s="11" t="s">
        <v>391</v>
      </c>
      <c r="I115">
        <v>4.6622428893999999</v>
      </c>
      <c r="J115">
        <v>0.70307999849000002</v>
      </c>
      <c r="K115">
        <f t="shared" si="2"/>
        <v>5.3653228878899997</v>
      </c>
      <c r="M115" s="11" t="s">
        <v>388</v>
      </c>
      <c r="N115">
        <v>7.7247399999999994E-2</v>
      </c>
      <c r="O115">
        <v>0.69640599999999997</v>
      </c>
    </row>
    <row r="116" spans="1:15" x14ac:dyDescent="0.25">
      <c r="A116" s="11" t="s">
        <v>389</v>
      </c>
      <c r="B116">
        <v>1.6659200000000001</v>
      </c>
      <c r="C116">
        <v>1.14489</v>
      </c>
      <c r="D116">
        <f t="shared" si="3"/>
        <v>2.81081</v>
      </c>
      <c r="E116">
        <v>3.3691900000000001</v>
      </c>
      <c r="F116">
        <v>0</v>
      </c>
      <c r="H116" s="11" t="s">
        <v>392</v>
      </c>
      <c r="I116">
        <v>4.1000871657999998</v>
      </c>
      <c r="J116">
        <v>0.53770929575000004</v>
      </c>
      <c r="K116">
        <f t="shared" si="2"/>
        <v>4.6377964615499998</v>
      </c>
      <c r="M116" s="11" t="s">
        <v>389</v>
      </c>
      <c r="N116">
        <v>1.48047</v>
      </c>
      <c r="O116">
        <v>1.1256900000000001</v>
      </c>
    </row>
    <row r="117" spans="1:15" x14ac:dyDescent="0.25">
      <c r="A117" s="11" t="s">
        <v>390</v>
      </c>
      <c r="B117">
        <v>3.93979E-2</v>
      </c>
      <c r="C117">
        <v>0.152505</v>
      </c>
      <c r="D117">
        <f t="shared" si="3"/>
        <v>0.19190289999999999</v>
      </c>
      <c r="E117">
        <v>0.208204</v>
      </c>
      <c r="F117">
        <v>0</v>
      </c>
      <c r="H117" s="11" t="s">
        <v>393</v>
      </c>
      <c r="I117">
        <v>7.7038741112000002</v>
      </c>
      <c r="J117">
        <v>0.85629850626000004</v>
      </c>
      <c r="K117">
        <f t="shared" si="2"/>
        <v>8.560172617460001</v>
      </c>
      <c r="M117" s="11" t="s">
        <v>390</v>
      </c>
      <c r="N117">
        <v>2.43021E-2</v>
      </c>
      <c r="O117">
        <v>8.45384E-2</v>
      </c>
    </row>
    <row r="118" spans="1:15" x14ac:dyDescent="0.25">
      <c r="A118" s="11" t="s">
        <v>391</v>
      </c>
      <c r="B118">
        <v>0.190077</v>
      </c>
      <c r="C118">
        <v>0.208036</v>
      </c>
      <c r="D118">
        <f t="shared" si="3"/>
        <v>0.39811299999999999</v>
      </c>
      <c r="E118">
        <v>4.7197899999999997</v>
      </c>
      <c r="F118">
        <v>0</v>
      </c>
      <c r="H118" s="11" t="s">
        <v>394</v>
      </c>
      <c r="I118">
        <v>6.2807397841999997</v>
      </c>
      <c r="J118">
        <v>2.3248074055000001</v>
      </c>
      <c r="K118">
        <f t="shared" si="2"/>
        <v>8.6055471896999993</v>
      </c>
      <c r="M118" s="11" t="s">
        <v>391</v>
      </c>
      <c r="N118">
        <v>0.20489399999999999</v>
      </c>
      <c r="O118">
        <v>0.27628900000000001</v>
      </c>
    </row>
    <row r="119" spans="1:15" x14ac:dyDescent="0.25">
      <c r="A119" s="11" t="s">
        <v>392</v>
      </c>
      <c r="B119">
        <v>0.99632500000000002</v>
      </c>
      <c r="C119">
        <v>0.171071</v>
      </c>
      <c r="D119">
        <f t="shared" si="3"/>
        <v>1.1673960000000001</v>
      </c>
      <c r="E119">
        <v>13.487500000000001</v>
      </c>
      <c r="F119">
        <v>0</v>
      </c>
      <c r="H119" s="11" t="s">
        <v>395</v>
      </c>
      <c r="I119">
        <v>3.4620606898999999</v>
      </c>
      <c r="J119">
        <v>5.7385549880564204E-3</v>
      </c>
      <c r="K119">
        <f t="shared" si="2"/>
        <v>3.4677992448880564</v>
      </c>
      <c r="M119" s="11" t="s">
        <v>392</v>
      </c>
      <c r="N119">
        <v>0.49109399999999997</v>
      </c>
      <c r="O119">
        <v>0.26958599999999999</v>
      </c>
    </row>
    <row r="120" spans="1:15" x14ac:dyDescent="0.25">
      <c r="A120" s="11" t="s">
        <v>393</v>
      </c>
      <c r="B120">
        <v>0.38282100000000002</v>
      </c>
      <c r="C120">
        <v>0.47590700000000002</v>
      </c>
      <c r="D120">
        <f t="shared" si="3"/>
        <v>0.85872800000000005</v>
      </c>
      <c r="E120">
        <v>5.1075900000000001</v>
      </c>
      <c r="F120">
        <v>0</v>
      </c>
      <c r="H120" s="11" t="s">
        <v>396</v>
      </c>
      <c r="I120">
        <v>3.6859490871</v>
      </c>
      <c r="J120">
        <v>0.63246834277999997</v>
      </c>
      <c r="K120">
        <f t="shared" si="2"/>
        <v>4.3184174298800002</v>
      </c>
      <c r="M120" s="11" t="s">
        <v>393</v>
      </c>
      <c r="N120">
        <v>0.87954699999999997</v>
      </c>
      <c r="O120">
        <v>1.28949</v>
      </c>
    </row>
    <row r="121" spans="1:15" x14ac:dyDescent="0.25">
      <c r="A121" s="11" t="s">
        <v>394</v>
      </c>
      <c r="B121">
        <v>0.34440700000000002</v>
      </c>
      <c r="C121">
        <v>1.1166799999999999</v>
      </c>
      <c r="D121">
        <f t="shared" si="3"/>
        <v>1.461087</v>
      </c>
      <c r="E121">
        <v>15.6769</v>
      </c>
      <c r="F121">
        <v>0</v>
      </c>
      <c r="M121" s="11" t="s">
        <v>394</v>
      </c>
      <c r="N121">
        <v>0.91396299999999997</v>
      </c>
      <c r="O121">
        <v>0.87102999999999997</v>
      </c>
    </row>
    <row r="122" spans="1:15" x14ac:dyDescent="0.25">
      <c r="A122" s="11" t="s">
        <v>395</v>
      </c>
      <c r="B122">
        <v>8.6981199999999995E-2</v>
      </c>
      <c r="C122">
        <v>7.5915800000000005E-2</v>
      </c>
      <c r="D122">
        <f t="shared" si="3"/>
        <v>0.16289700000000001</v>
      </c>
      <c r="E122">
        <v>0.105534</v>
      </c>
      <c r="F122">
        <v>0</v>
      </c>
      <c r="M122" s="11" t="s">
        <v>395</v>
      </c>
      <c r="N122">
        <v>0.58562599999999998</v>
      </c>
      <c r="O122">
        <v>0.11305</v>
      </c>
    </row>
    <row r="123" spans="1:15" x14ac:dyDescent="0.25">
      <c r="A123" s="11" t="s">
        <v>396</v>
      </c>
      <c r="B123">
        <v>1.0668299999999999</v>
      </c>
      <c r="C123">
        <v>2.6085500000000001</v>
      </c>
      <c r="D123">
        <f t="shared" si="3"/>
        <v>3.6753800000000001</v>
      </c>
      <c r="E123">
        <v>4.2308000000000003</v>
      </c>
      <c r="F123">
        <v>0</v>
      </c>
      <c r="M123" s="11" t="s">
        <v>396</v>
      </c>
      <c r="N123">
        <v>1.165</v>
      </c>
      <c r="O123">
        <v>0.91735299999999997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809B3-7538-47D5-B767-D4AD69757A52}">
  <sheetPr>
    <tabColor rgb="FFC00000"/>
  </sheetPr>
  <dimension ref="A1:M122"/>
  <sheetViews>
    <sheetView workbookViewId="0">
      <selection activeCell="P23" sqref="P23"/>
    </sheetView>
  </sheetViews>
  <sheetFormatPr defaultRowHeight="15" x14ac:dyDescent="0.25"/>
  <cols>
    <col min="4" max="5" width="13.5703125" bestFit="1" customWidth="1"/>
    <col min="6" max="10" width="12.5703125" bestFit="1" customWidth="1"/>
    <col min="11" max="11" width="11.140625" bestFit="1" customWidth="1"/>
    <col min="12" max="12" width="13.5703125" bestFit="1" customWidth="1"/>
    <col min="13" max="13" width="12.5703125" bestFit="1" customWidth="1"/>
  </cols>
  <sheetData>
    <row r="1" spans="1:13" x14ac:dyDescent="0.25">
      <c r="D1" t="s">
        <v>0</v>
      </c>
      <c r="E1" t="s">
        <v>0</v>
      </c>
      <c r="F1" t="s">
        <v>1</v>
      </c>
      <c r="G1" t="s">
        <v>1</v>
      </c>
      <c r="H1" t="s">
        <v>2</v>
      </c>
      <c r="I1" t="s">
        <v>2</v>
      </c>
      <c r="J1" t="s">
        <v>3</v>
      </c>
      <c r="K1" t="s">
        <v>3</v>
      </c>
      <c r="L1" t="s">
        <v>4</v>
      </c>
      <c r="M1" t="s">
        <v>4</v>
      </c>
    </row>
    <row r="2" spans="1:13" ht="60" x14ac:dyDescent="0.25">
      <c r="A2" s="35" t="s">
        <v>6</v>
      </c>
      <c r="B2" s="35" t="s">
        <v>7</v>
      </c>
      <c r="C2" s="35" t="s">
        <v>8</v>
      </c>
      <c r="D2" s="35" t="s">
        <v>9</v>
      </c>
      <c r="E2" s="35" t="s">
        <v>10</v>
      </c>
      <c r="F2" s="35" t="s">
        <v>9</v>
      </c>
      <c r="G2" s="35" t="s">
        <v>10</v>
      </c>
      <c r="H2" s="35" t="s">
        <v>9</v>
      </c>
      <c r="I2" s="35" t="s">
        <v>10</v>
      </c>
      <c r="J2" s="35" t="s">
        <v>9</v>
      </c>
      <c r="K2" s="35" t="s">
        <v>10</v>
      </c>
      <c r="L2" s="35" t="s">
        <v>9</v>
      </c>
      <c r="M2" s="35" t="s">
        <v>10</v>
      </c>
    </row>
    <row r="3" spans="1:13" x14ac:dyDescent="0.25">
      <c r="A3" t="s">
        <v>21</v>
      </c>
      <c r="B3" t="s">
        <v>22</v>
      </c>
      <c r="C3" t="s">
        <v>23</v>
      </c>
    </row>
    <row r="4" spans="1:13" x14ac:dyDescent="0.25">
      <c r="A4" t="s">
        <v>24</v>
      </c>
      <c r="B4" t="s">
        <v>25</v>
      </c>
      <c r="C4" t="s">
        <v>26</v>
      </c>
    </row>
    <row r="5" spans="1:13" x14ac:dyDescent="0.25">
      <c r="A5" t="s">
        <v>27</v>
      </c>
      <c r="B5" t="s">
        <v>28</v>
      </c>
      <c r="C5" t="s">
        <v>23</v>
      </c>
    </row>
    <row r="6" spans="1:13" x14ac:dyDescent="0.25">
      <c r="A6" t="s">
        <v>29</v>
      </c>
      <c r="B6" t="s">
        <v>30</v>
      </c>
      <c r="C6" t="s">
        <v>31</v>
      </c>
    </row>
    <row r="7" spans="1:13" x14ac:dyDescent="0.25">
      <c r="A7" t="s">
        <v>32</v>
      </c>
      <c r="B7" t="s">
        <v>33</v>
      </c>
      <c r="C7" t="s">
        <v>23</v>
      </c>
    </row>
    <row r="8" spans="1:13" x14ac:dyDescent="0.25">
      <c r="A8" t="s">
        <v>34</v>
      </c>
      <c r="B8" t="s">
        <v>35</v>
      </c>
      <c r="C8" t="s">
        <v>23</v>
      </c>
    </row>
    <row r="9" spans="1:13" x14ac:dyDescent="0.25">
      <c r="A9" t="s">
        <v>36</v>
      </c>
      <c r="B9" t="s">
        <v>37</v>
      </c>
      <c r="C9" t="s">
        <v>38</v>
      </c>
    </row>
    <row r="10" spans="1:13" x14ac:dyDescent="0.25">
      <c r="A10" t="s">
        <v>39</v>
      </c>
      <c r="B10" t="s">
        <v>40</v>
      </c>
      <c r="C10" t="s">
        <v>41</v>
      </c>
    </row>
    <row r="11" spans="1:13" x14ac:dyDescent="0.25">
      <c r="A11" t="s">
        <v>42</v>
      </c>
      <c r="B11" t="s">
        <v>43</v>
      </c>
      <c r="C11" t="s">
        <v>23</v>
      </c>
    </row>
    <row r="12" spans="1:13" x14ac:dyDescent="0.25">
      <c r="A12" t="s">
        <v>44</v>
      </c>
      <c r="B12" t="s">
        <v>45</v>
      </c>
      <c r="C12" t="s">
        <v>23</v>
      </c>
    </row>
    <row r="13" spans="1:13" x14ac:dyDescent="0.25">
      <c r="A13" t="s">
        <v>46</v>
      </c>
      <c r="B13" t="s">
        <v>47</v>
      </c>
      <c r="C13" t="s">
        <v>48</v>
      </c>
    </row>
    <row r="14" spans="1:13" x14ac:dyDescent="0.25">
      <c r="A14" t="s">
        <v>49</v>
      </c>
      <c r="B14" t="s">
        <v>50</v>
      </c>
      <c r="C14" t="s">
        <v>26</v>
      </c>
    </row>
    <row r="15" spans="1:13" x14ac:dyDescent="0.25">
      <c r="A15" t="s">
        <v>51</v>
      </c>
      <c r="B15" t="s">
        <v>52</v>
      </c>
      <c r="C15" t="s">
        <v>48</v>
      </c>
    </row>
    <row r="16" spans="1:13" x14ac:dyDescent="0.25">
      <c r="A16" t="s">
        <v>53</v>
      </c>
      <c r="B16" t="s">
        <v>54</v>
      </c>
      <c r="C16" t="s">
        <v>26</v>
      </c>
    </row>
    <row r="17" spans="1:3" x14ac:dyDescent="0.25">
      <c r="A17" t="s">
        <v>55</v>
      </c>
      <c r="B17" t="s">
        <v>56</v>
      </c>
      <c r="C17" t="s">
        <v>31</v>
      </c>
    </row>
    <row r="18" spans="1:3" x14ac:dyDescent="0.25">
      <c r="A18" t="s">
        <v>57</v>
      </c>
      <c r="B18" t="s">
        <v>58</v>
      </c>
      <c r="C18" t="s">
        <v>23</v>
      </c>
    </row>
    <row r="19" spans="1:3" x14ac:dyDescent="0.25">
      <c r="A19" t="s">
        <v>59</v>
      </c>
      <c r="B19" t="s">
        <v>60</v>
      </c>
      <c r="C19" t="s">
        <v>48</v>
      </c>
    </row>
    <row r="20" spans="1:3" x14ac:dyDescent="0.25">
      <c r="A20" t="s">
        <v>61</v>
      </c>
      <c r="B20" t="s">
        <v>62</v>
      </c>
      <c r="C20" t="s">
        <v>31</v>
      </c>
    </row>
    <row r="21" spans="1:3" x14ac:dyDescent="0.25">
      <c r="A21" t="s">
        <v>63</v>
      </c>
      <c r="B21" t="s">
        <v>64</v>
      </c>
      <c r="C21" t="s">
        <v>48</v>
      </c>
    </row>
    <row r="22" spans="1:3" x14ac:dyDescent="0.25">
      <c r="A22" t="s">
        <v>65</v>
      </c>
      <c r="B22" t="s">
        <v>66</v>
      </c>
      <c r="C22" t="s">
        <v>67</v>
      </c>
    </row>
    <row r="23" spans="1:3" x14ac:dyDescent="0.25">
      <c r="A23" t="s">
        <v>68</v>
      </c>
      <c r="B23" t="s">
        <v>69</v>
      </c>
      <c r="C23" t="s">
        <v>26</v>
      </c>
    </row>
    <row r="24" spans="1:3" x14ac:dyDescent="0.25">
      <c r="A24" t="s">
        <v>70</v>
      </c>
      <c r="B24" t="s">
        <v>71</v>
      </c>
      <c r="C24" t="s">
        <v>31</v>
      </c>
    </row>
    <row r="25" spans="1:3" x14ac:dyDescent="0.25">
      <c r="A25" t="s">
        <v>72</v>
      </c>
      <c r="B25" t="s">
        <v>73</v>
      </c>
      <c r="C25" t="s">
        <v>26</v>
      </c>
    </row>
    <row r="26" spans="1:3" x14ac:dyDescent="0.25">
      <c r="A26" t="s">
        <v>74</v>
      </c>
      <c r="B26" t="s">
        <v>75</v>
      </c>
      <c r="C26" t="s">
        <v>26</v>
      </c>
    </row>
    <row r="27" spans="1:3" x14ac:dyDescent="0.25">
      <c r="A27" t="s">
        <v>76</v>
      </c>
      <c r="B27" t="s">
        <v>77</v>
      </c>
      <c r="C27" t="s">
        <v>48</v>
      </c>
    </row>
    <row r="28" spans="1:3" x14ac:dyDescent="0.25">
      <c r="A28" t="s">
        <v>78</v>
      </c>
      <c r="B28" t="s">
        <v>79</v>
      </c>
      <c r="C28" t="s">
        <v>23</v>
      </c>
    </row>
    <row r="29" spans="1:3" x14ac:dyDescent="0.25">
      <c r="A29" t="s">
        <v>80</v>
      </c>
      <c r="B29" t="s">
        <v>81</v>
      </c>
      <c r="C29" t="s">
        <v>23</v>
      </c>
    </row>
    <row r="30" spans="1:3" x14ac:dyDescent="0.25">
      <c r="A30" t="s">
        <v>82</v>
      </c>
      <c r="B30" t="s">
        <v>83</v>
      </c>
      <c r="C30" t="s">
        <v>23</v>
      </c>
    </row>
    <row r="31" spans="1:3" x14ac:dyDescent="0.25">
      <c r="A31" t="s">
        <v>84</v>
      </c>
      <c r="B31" t="s">
        <v>85</v>
      </c>
      <c r="C31" t="s">
        <v>23</v>
      </c>
    </row>
    <row r="32" spans="1:3" x14ac:dyDescent="0.25">
      <c r="A32" t="s">
        <v>86</v>
      </c>
      <c r="B32" t="s">
        <v>87</v>
      </c>
      <c r="C32" t="s">
        <v>26</v>
      </c>
    </row>
    <row r="33" spans="1:3" x14ac:dyDescent="0.25">
      <c r="A33" t="s">
        <v>88</v>
      </c>
      <c r="B33" t="s">
        <v>89</v>
      </c>
      <c r="C33" t="s">
        <v>26</v>
      </c>
    </row>
    <row r="34" spans="1:3" x14ac:dyDescent="0.25">
      <c r="A34" t="s">
        <v>90</v>
      </c>
      <c r="B34" t="s">
        <v>91</v>
      </c>
      <c r="C34" t="s">
        <v>38</v>
      </c>
    </row>
    <row r="35" spans="1:3" x14ac:dyDescent="0.25">
      <c r="A35" t="s">
        <v>92</v>
      </c>
      <c r="B35" t="s">
        <v>93</v>
      </c>
      <c r="C35" t="s">
        <v>26</v>
      </c>
    </row>
    <row r="36" spans="1:3" x14ac:dyDescent="0.25">
      <c r="A36" t="s">
        <v>94</v>
      </c>
      <c r="B36" t="s">
        <v>95</v>
      </c>
      <c r="C36" t="s">
        <v>23</v>
      </c>
    </row>
    <row r="37" spans="1:3" x14ac:dyDescent="0.25">
      <c r="A37" t="s">
        <v>96</v>
      </c>
      <c r="B37" t="s">
        <v>97</v>
      </c>
      <c r="C37" t="s">
        <v>48</v>
      </c>
    </row>
    <row r="38" spans="1:3" x14ac:dyDescent="0.25">
      <c r="A38" t="s">
        <v>98</v>
      </c>
      <c r="B38" t="s">
        <v>99</v>
      </c>
      <c r="C38" t="s">
        <v>23</v>
      </c>
    </row>
    <row r="39" spans="1:3" x14ac:dyDescent="0.25">
      <c r="A39" t="s">
        <v>100</v>
      </c>
      <c r="B39" t="s">
        <v>101</v>
      </c>
      <c r="C39" t="s">
        <v>23</v>
      </c>
    </row>
    <row r="40" spans="1:3" x14ac:dyDescent="0.25">
      <c r="A40" t="s">
        <v>102</v>
      </c>
      <c r="B40" t="s">
        <v>103</v>
      </c>
      <c r="C40" t="s">
        <v>23</v>
      </c>
    </row>
    <row r="41" spans="1:3" x14ac:dyDescent="0.25">
      <c r="A41" t="s">
        <v>104</v>
      </c>
      <c r="B41" t="s">
        <v>105</v>
      </c>
      <c r="C41" t="s">
        <v>23</v>
      </c>
    </row>
    <row r="42" spans="1:3" x14ac:dyDescent="0.25">
      <c r="A42" t="s">
        <v>106</v>
      </c>
      <c r="B42" t="s">
        <v>107</v>
      </c>
      <c r="C42" t="s">
        <v>48</v>
      </c>
    </row>
    <row r="43" spans="1:3" x14ac:dyDescent="0.25">
      <c r="A43" t="s">
        <v>108</v>
      </c>
      <c r="B43" t="s">
        <v>109</v>
      </c>
      <c r="C43" t="s">
        <v>23</v>
      </c>
    </row>
    <row r="44" spans="1:3" x14ac:dyDescent="0.25">
      <c r="A44" t="s">
        <v>110</v>
      </c>
      <c r="B44" t="s">
        <v>111</v>
      </c>
      <c r="C44" t="s">
        <v>26</v>
      </c>
    </row>
    <row r="45" spans="1:3" x14ac:dyDescent="0.25">
      <c r="A45" t="s">
        <v>112</v>
      </c>
      <c r="B45" t="s">
        <v>113</v>
      </c>
      <c r="C45" t="s">
        <v>48</v>
      </c>
    </row>
    <row r="46" spans="1:3" x14ac:dyDescent="0.25">
      <c r="A46" t="s">
        <v>114</v>
      </c>
      <c r="B46" t="s">
        <v>115</v>
      </c>
      <c r="C46" t="s">
        <v>26</v>
      </c>
    </row>
    <row r="47" spans="1:3" x14ac:dyDescent="0.25">
      <c r="A47" t="s">
        <v>116</v>
      </c>
      <c r="B47" t="s">
        <v>117</v>
      </c>
      <c r="C47" t="s">
        <v>31</v>
      </c>
    </row>
    <row r="48" spans="1:3" x14ac:dyDescent="0.25">
      <c r="A48" t="s">
        <v>118</v>
      </c>
      <c r="B48" t="s">
        <v>119</v>
      </c>
      <c r="C48" t="s">
        <v>23</v>
      </c>
    </row>
    <row r="49" spans="1:3" x14ac:dyDescent="0.25">
      <c r="A49" t="s">
        <v>120</v>
      </c>
      <c r="B49" t="s">
        <v>121</v>
      </c>
      <c r="C49" t="s">
        <v>41</v>
      </c>
    </row>
    <row r="50" spans="1:3" x14ac:dyDescent="0.25">
      <c r="A50" t="s">
        <v>122</v>
      </c>
      <c r="B50" t="s">
        <v>123</v>
      </c>
      <c r="C50" t="s">
        <v>31</v>
      </c>
    </row>
    <row r="51" spans="1:3" x14ac:dyDescent="0.25">
      <c r="A51" t="s">
        <v>124</v>
      </c>
      <c r="B51" t="s">
        <v>125</v>
      </c>
      <c r="C51" t="s">
        <v>38</v>
      </c>
    </row>
    <row r="52" spans="1:3" x14ac:dyDescent="0.25">
      <c r="A52" t="s">
        <v>126</v>
      </c>
      <c r="B52" t="s">
        <v>127</v>
      </c>
      <c r="C52" t="s">
        <v>23</v>
      </c>
    </row>
    <row r="53" spans="1:3" x14ac:dyDescent="0.25">
      <c r="A53" t="s">
        <v>128</v>
      </c>
      <c r="B53" t="s">
        <v>129</v>
      </c>
      <c r="C53" t="s">
        <v>38</v>
      </c>
    </row>
    <row r="54" spans="1:3" x14ac:dyDescent="0.25">
      <c r="A54" t="s">
        <v>130</v>
      </c>
      <c r="B54" t="s">
        <v>131</v>
      </c>
      <c r="C54" t="s">
        <v>23</v>
      </c>
    </row>
    <row r="55" spans="1:3" x14ac:dyDescent="0.25">
      <c r="A55" t="s">
        <v>132</v>
      </c>
      <c r="B55" t="s">
        <v>133</v>
      </c>
      <c r="C55" t="s">
        <v>26</v>
      </c>
    </row>
    <row r="56" spans="1:3" x14ac:dyDescent="0.25">
      <c r="A56" t="s">
        <v>134</v>
      </c>
      <c r="B56" t="s">
        <v>135</v>
      </c>
      <c r="C56" t="s">
        <v>31</v>
      </c>
    </row>
    <row r="57" spans="1:3" x14ac:dyDescent="0.25">
      <c r="A57" t="s">
        <v>136</v>
      </c>
      <c r="B57" t="s">
        <v>137</v>
      </c>
      <c r="C57" t="s">
        <v>38</v>
      </c>
    </row>
    <row r="58" spans="1:3" x14ac:dyDescent="0.25">
      <c r="A58" t="s">
        <v>138</v>
      </c>
      <c r="B58" t="s">
        <v>139</v>
      </c>
      <c r="C58" t="s">
        <v>23</v>
      </c>
    </row>
    <row r="59" spans="1:3" x14ac:dyDescent="0.25">
      <c r="A59" t="s">
        <v>140</v>
      </c>
      <c r="B59" t="s">
        <v>141</v>
      </c>
      <c r="C59" t="s">
        <v>48</v>
      </c>
    </row>
    <row r="60" spans="1:3" x14ac:dyDescent="0.25">
      <c r="A60" t="s">
        <v>142</v>
      </c>
      <c r="B60" t="s">
        <v>143</v>
      </c>
      <c r="C60" t="s">
        <v>31</v>
      </c>
    </row>
    <row r="61" spans="1:3" x14ac:dyDescent="0.25">
      <c r="A61" t="s">
        <v>144</v>
      </c>
      <c r="B61" t="s">
        <v>145</v>
      </c>
      <c r="C61" t="s">
        <v>38</v>
      </c>
    </row>
    <row r="62" spans="1:3" x14ac:dyDescent="0.25">
      <c r="A62" t="s">
        <v>146</v>
      </c>
      <c r="B62" t="s">
        <v>147</v>
      </c>
      <c r="C62" t="s">
        <v>23</v>
      </c>
    </row>
    <row r="63" spans="1:3" x14ac:dyDescent="0.25">
      <c r="A63" t="s">
        <v>148</v>
      </c>
      <c r="B63" t="s">
        <v>149</v>
      </c>
      <c r="C63" t="s">
        <v>31</v>
      </c>
    </row>
    <row r="64" spans="1:3" x14ac:dyDescent="0.25">
      <c r="A64" t="s">
        <v>150</v>
      </c>
      <c r="B64" t="s">
        <v>151</v>
      </c>
      <c r="C64" t="s">
        <v>23</v>
      </c>
    </row>
    <row r="65" spans="1:3" x14ac:dyDescent="0.25">
      <c r="A65" t="s">
        <v>152</v>
      </c>
      <c r="B65" t="s">
        <v>153</v>
      </c>
      <c r="C65" t="s">
        <v>23</v>
      </c>
    </row>
    <row r="66" spans="1:3" x14ac:dyDescent="0.25">
      <c r="A66" t="s">
        <v>154</v>
      </c>
      <c r="B66" t="s">
        <v>155</v>
      </c>
      <c r="C66" t="s">
        <v>23</v>
      </c>
    </row>
    <row r="67" spans="1:3" x14ac:dyDescent="0.25">
      <c r="A67" t="s">
        <v>156</v>
      </c>
      <c r="B67" t="s">
        <v>157</v>
      </c>
      <c r="C67" t="s">
        <v>48</v>
      </c>
    </row>
    <row r="68" spans="1:3" x14ac:dyDescent="0.25">
      <c r="A68" t="s">
        <v>158</v>
      </c>
      <c r="B68" t="s">
        <v>159</v>
      </c>
      <c r="C68" t="s">
        <v>48</v>
      </c>
    </row>
    <row r="69" spans="1:3" x14ac:dyDescent="0.25">
      <c r="A69" t="s">
        <v>160</v>
      </c>
      <c r="B69" t="s">
        <v>161</v>
      </c>
      <c r="C69" t="s">
        <v>31</v>
      </c>
    </row>
    <row r="70" spans="1:3" x14ac:dyDescent="0.25">
      <c r="A70" t="s">
        <v>162</v>
      </c>
      <c r="B70" t="s">
        <v>163</v>
      </c>
      <c r="C70" t="s">
        <v>38</v>
      </c>
    </row>
    <row r="71" spans="1:3" x14ac:dyDescent="0.25">
      <c r="A71" t="s">
        <v>164</v>
      </c>
      <c r="B71" t="s">
        <v>165</v>
      </c>
      <c r="C71" t="s">
        <v>48</v>
      </c>
    </row>
    <row r="72" spans="1:3" x14ac:dyDescent="0.25">
      <c r="A72" t="s">
        <v>166</v>
      </c>
      <c r="B72" t="s">
        <v>167</v>
      </c>
      <c r="C72" t="s">
        <v>26</v>
      </c>
    </row>
    <row r="73" spans="1:3" x14ac:dyDescent="0.25">
      <c r="A73" t="s">
        <v>168</v>
      </c>
      <c r="B73" t="s">
        <v>169</v>
      </c>
      <c r="C73" t="s">
        <v>31</v>
      </c>
    </row>
    <row r="74" spans="1:3" x14ac:dyDescent="0.25">
      <c r="A74" t="s">
        <v>170</v>
      </c>
      <c r="B74" t="s">
        <v>171</v>
      </c>
      <c r="C74" t="s">
        <v>38</v>
      </c>
    </row>
    <row r="75" spans="1:3" x14ac:dyDescent="0.25">
      <c r="A75" t="s">
        <v>172</v>
      </c>
      <c r="B75" t="s">
        <v>173</v>
      </c>
      <c r="C75" t="s">
        <v>48</v>
      </c>
    </row>
    <row r="76" spans="1:3" x14ac:dyDescent="0.25">
      <c r="A76" t="s">
        <v>174</v>
      </c>
      <c r="B76" t="s">
        <v>175</v>
      </c>
      <c r="C76" t="s">
        <v>48</v>
      </c>
    </row>
    <row r="77" spans="1:3" x14ac:dyDescent="0.25">
      <c r="A77" t="s">
        <v>176</v>
      </c>
      <c r="B77" t="s">
        <v>177</v>
      </c>
      <c r="C77" t="s">
        <v>41</v>
      </c>
    </row>
    <row r="78" spans="1:3" x14ac:dyDescent="0.25">
      <c r="A78" t="s">
        <v>178</v>
      </c>
      <c r="B78" t="s">
        <v>179</v>
      </c>
      <c r="C78" t="s">
        <v>23</v>
      </c>
    </row>
    <row r="79" spans="1:3" x14ac:dyDescent="0.25">
      <c r="A79" t="s">
        <v>180</v>
      </c>
      <c r="B79" t="s">
        <v>181</v>
      </c>
      <c r="C79" t="s">
        <v>31</v>
      </c>
    </row>
    <row r="80" spans="1:3" x14ac:dyDescent="0.25">
      <c r="A80" t="s">
        <v>182</v>
      </c>
      <c r="B80" t="s">
        <v>183</v>
      </c>
      <c r="C80" t="s">
        <v>26</v>
      </c>
    </row>
    <row r="81" spans="1:3" x14ac:dyDescent="0.25">
      <c r="A81" t="s">
        <v>184</v>
      </c>
      <c r="B81" t="s">
        <v>185</v>
      </c>
      <c r="C81" t="s">
        <v>48</v>
      </c>
    </row>
    <row r="82" spans="1:3" x14ac:dyDescent="0.25">
      <c r="A82" t="s">
        <v>186</v>
      </c>
      <c r="B82" t="s">
        <v>187</v>
      </c>
      <c r="C82" t="s">
        <v>23</v>
      </c>
    </row>
    <row r="83" spans="1:3" x14ac:dyDescent="0.25">
      <c r="A83" t="s">
        <v>189</v>
      </c>
      <c r="B83" t="s">
        <v>190</v>
      </c>
      <c r="C83" t="s">
        <v>38</v>
      </c>
    </row>
    <row r="84" spans="1:3" x14ac:dyDescent="0.25">
      <c r="A84" t="s">
        <v>191</v>
      </c>
      <c r="B84" t="s">
        <v>192</v>
      </c>
      <c r="C84" t="s">
        <v>41</v>
      </c>
    </row>
    <row r="85" spans="1:3" x14ac:dyDescent="0.25">
      <c r="A85" t="s">
        <v>193</v>
      </c>
      <c r="B85" t="s">
        <v>194</v>
      </c>
      <c r="C85" t="s">
        <v>26</v>
      </c>
    </row>
    <row r="86" spans="1:3" x14ac:dyDescent="0.25">
      <c r="A86" t="s">
        <v>195</v>
      </c>
      <c r="B86" t="s">
        <v>196</v>
      </c>
      <c r="C86" t="s">
        <v>26</v>
      </c>
    </row>
    <row r="87" spans="1:3" x14ac:dyDescent="0.25">
      <c r="A87" t="s">
        <v>197</v>
      </c>
      <c r="B87" t="s">
        <v>198</v>
      </c>
      <c r="C87" t="s">
        <v>26</v>
      </c>
    </row>
    <row r="88" spans="1:3" x14ac:dyDescent="0.25">
      <c r="A88" t="s">
        <v>199</v>
      </c>
      <c r="B88" t="s">
        <v>200</v>
      </c>
      <c r="C88" t="s">
        <v>31</v>
      </c>
    </row>
    <row r="89" spans="1:3" x14ac:dyDescent="0.25">
      <c r="A89" t="s">
        <v>201</v>
      </c>
      <c r="B89" t="s">
        <v>202</v>
      </c>
      <c r="C89" t="s">
        <v>23</v>
      </c>
    </row>
    <row r="90" spans="1:3" x14ac:dyDescent="0.25">
      <c r="A90" t="s">
        <v>203</v>
      </c>
      <c r="B90" t="s">
        <v>204</v>
      </c>
      <c r="C90" t="s">
        <v>23</v>
      </c>
    </row>
    <row r="91" spans="1:3" x14ac:dyDescent="0.25">
      <c r="A91" t="s">
        <v>205</v>
      </c>
      <c r="B91" t="s">
        <v>206</v>
      </c>
      <c r="C91" t="s">
        <v>38</v>
      </c>
    </row>
    <row r="92" spans="1:3" x14ac:dyDescent="0.25">
      <c r="A92" t="s">
        <v>207</v>
      </c>
      <c r="B92" t="s">
        <v>208</v>
      </c>
      <c r="C92" t="s">
        <v>23</v>
      </c>
    </row>
    <row r="93" spans="1:3" x14ac:dyDescent="0.25">
      <c r="A93" t="s">
        <v>209</v>
      </c>
      <c r="B93" t="s">
        <v>210</v>
      </c>
      <c r="C93" t="s">
        <v>23</v>
      </c>
    </row>
    <row r="94" spans="1:3" x14ac:dyDescent="0.25">
      <c r="A94" t="s">
        <v>211</v>
      </c>
      <c r="B94" t="s">
        <v>212</v>
      </c>
      <c r="C94" t="s">
        <v>48</v>
      </c>
    </row>
    <row r="95" spans="1:3" x14ac:dyDescent="0.25">
      <c r="A95" t="s">
        <v>213</v>
      </c>
      <c r="B95" t="s">
        <v>214</v>
      </c>
      <c r="C95" t="s">
        <v>38</v>
      </c>
    </row>
    <row r="96" spans="1:3" x14ac:dyDescent="0.25">
      <c r="A96" t="s">
        <v>215</v>
      </c>
      <c r="B96" t="s">
        <v>216</v>
      </c>
      <c r="C96" t="s">
        <v>48</v>
      </c>
    </row>
    <row r="97" spans="1:3" x14ac:dyDescent="0.25">
      <c r="A97" t="s">
        <v>217</v>
      </c>
      <c r="B97" t="s">
        <v>218</v>
      </c>
      <c r="C97" t="s">
        <v>31</v>
      </c>
    </row>
    <row r="98" spans="1:3" x14ac:dyDescent="0.25">
      <c r="A98" t="s">
        <v>219</v>
      </c>
      <c r="B98" t="s">
        <v>220</v>
      </c>
      <c r="C98" t="s">
        <v>23</v>
      </c>
    </row>
    <row r="99" spans="1:3" x14ac:dyDescent="0.25">
      <c r="A99" t="s">
        <v>221</v>
      </c>
      <c r="B99" t="s">
        <v>222</v>
      </c>
      <c r="C99" t="s">
        <v>23</v>
      </c>
    </row>
    <row r="100" spans="1:3" x14ac:dyDescent="0.25">
      <c r="A100" t="s">
        <v>223</v>
      </c>
      <c r="B100" t="s">
        <v>224</v>
      </c>
      <c r="C100" t="s">
        <v>48</v>
      </c>
    </row>
    <row r="101" spans="1:3" x14ac:dyDescent="0.25">
      <c r="A101" t="s">
        <v>225</v>
      </c>
      <c r="B101" t="s">
        <v>226</v>
      </c>
      <c r="C101" t="s">
        <v>23</v>
      </c>
    </row>
    <row r="102" spans="1:3" x14ac:dyDescent="0.25">
      <c r="A102" t="s">
        <v>227</v>
      </c>
      <c r="B102" t="s">
        <v>228</v>
      </c>
      <c r="C102" t="s">
        <v>41</v>
      </c>
    </row>
    <row r="103" spans="1:3" x14ac:dyDescent="0.25">
      <c r="A103" t="s">
        <v>229</v>
      </c>
      <c r="B103" t="s">
        <v>230</v>
      </c>
      <c r="C103" t="s">
        <v>23</v>
      </c>
    </row>
    <row r="104" spans="1:3" x14ac:dyDescent="0.25">
      <c r="A104" t="s">
        <v>231</v>
      </c>
      <c r="B104" t="s">
        <v>232</v>
      </c>
      <c r="C104" t="s">
        <v>23</v>
      </c>
    </row>
    <row r="105" spans="1:3" x14ac:dyDescent="0.25">
      <c r="A105" t="s">
        <v>233</v>
      </c>
      <c r="B105" t="s">
        <v>234</v>
      </c>
      <c r="C105" t="s">
        <v>31</v>
      </c>
    </row>
    <row r="106" spans="1:3" x14ac:dyDescent="0.25">
      <c r="A106" t="s">
        <v>235</v>
      </c>
      <c r="B106" t="s">
        <v>236</v>
      </c>
      <c r="C106" t="s">
        <v>23</v>
      </c>
    </row>
    <row r="107" spans="1:3" x14ac:dyDescent="0.25">
      <c r="A107" t="s">
        <v>237</v>
      </c>
      <c r="B107" t="s">
        <v>238</v>
      </c>
      <c r="C107" t="s">
        <v>48</v>
      </c>
    </row>
    <row r="108" spans="1:3" x14ac:dyDescent="0.25">
      <c r="A108" t="s">
        <v>239</v>
      </c>
      <c r="B108" t="s">
        <v>240</v>
      </c>
      <c r="C108" t="s">
        <v>31</v>
      </c>
    </row>
    <row r="109" spans="1:3" x14ac:dyDescent="0.25">
      <c r="A109" t="s">
        <v>241</v>
      </c>
      <c r="B109" t="s">
        <v>242</v>
      </c>
      <c r="C109" t="s">
        <v>48</v>
      </c>
    </row>
    <row r="110" spans="1:3" x14ac:dyDescent="0.25">
      <c r="A110" t="s">
        <v>243</v>
      </c>
      <c r="B110" t="s">
        <v>244</v>
      </c>
      <c r="C110" t="s">
        <v>26</v>
      </c>
    </row>
    <row r="111" spans="1:3" x14ac:dyDescent="0.25">
      <c r="A111" t="s">
        <v>245</v>
      </c>
      <c r="B111" t="s">
        <v>246</v>
      </c>
      <c r="C111" t="s">
        <v>38</v>
      </c>
    </row>
    <row r="112" spans="1:3" x14ac:dyDescent="0.25">
      <c r="A112" t="s">
        <v>247</v>
      </c>
      <c r="B112" t="s">
        <v>248</v>
      </c>
      <c r="C112" t="s">
        <v>23</v>
      </c>
    </row>
    <row r="113" spans="1:3" x14ac:dyDescent="0.25">
      <c r="A113" t="s">
        <v>249</v>
      </c>
      <c r="B113" t="s">
        <v>250</v>
      </c>
      <c r="C113" t="s">
        <v>48</v>
      </c>
    </row>
    <row r="114" spans="1:3" x14ac:dyDescent="0.25">
      <c r="A114" t="s">
        <v>251</v>
      </c>
      <c r="B114" t="s">
        <v>252</v>
      </c>
      <c r="C114" t="s">
        <v>23</v>
      </c>
    </row>
    <row r="115" spans="1:3" x14ac:dyDescent="0.25">
      <c r="A115" t="s">
        <v>253</v>
      </c>
      <c r="B115" t="s">
        <v>254</v>
      </c>
      <c r="C115" t="s">
        <v>38</v>
      </c>
    </row>
    <row r="116" spans="1:3" x14ac:dyDescent="0.25">
      <c r="A116" t="s">
        <v>255</v>
      </c>
      <c r="B116" t="s">
        <v>256</v>
      </c>
      <c r="C116" t="s">
        <v>23</v>
      </c>
    </row>
    <row r="117" spans="1:3" x14ac:dyDescent="0.25">
      <c r="A117" t="s">
        <v>257</v>
      </c>
      <c r="B117" t="s">
        <v>258</v>
      </c>
      <c r="C117" t="s">
        <v>67</v>
      </c>
    </row>
    <row r="118" spans="1:3" x14ac:dyDescent="0.25">
      <c r="A118" t="s">
        <v>259</v>
      </c>
      <c r="B118" t="s">
        <v>260</v>
      </c>
      <c r="C118" t="s">
        <v>26</v>
      </c>
    </row>
    <row r="119" spans="1:3" x14ac:dyDescent="0.25">
      <c r="A119" t="s">
        <v>261</v>
      </c>
      <c r="B119" t="s">
        <v>262</v>
      </c>
      <c r="C119" t="s">
        <v>26</v>
      </c>
    </row>
    <row r="120" spans="1:3" x14ac:dyDescent="0.25">
      <c r="A120" t="s">
        <v>263</v>
      </c>
      <c r="B120" t="s">
        <v>264</v>
      </c>
      <c r="C120" t="s">
        <v>31</v>
      </c>
    </row>
    <row r="121" spans="1:3" x14ac:dyDescent="0.25">
      <c r="A121" t="s">
        <v>265</v>
      </c>
      <c r="B121" t="s">
        <v>266</v>
      </c>
      <c r="C121" t="s">
        <v>48</v>
      </c>
    </row>
    <row r="122" spans="1:3" x14ac:dyDescent="0.25">
      <c r="A122" t="s">
        <v>267</v>
      </c>
      <c r="B122" t="s">
        <v>268</v>
      </c>
      <c r="C122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170B9-E4C1-4BF2-A65B-D3B0E971E816}">
  <dimension ref="A1:AY31"/>
  <sheetViews>
    <sheetView zoomScale="90" zoomScaleNormal="90" workbookViewId="0">
      <pane xSplit="4" ySplit="2" topLeftCell="E11" activePane="bottomRight" state="frozen"/>
      <selection pane="topRight" activeCell="E1" sqref="E1"/>
      <selection pane="bottomLeft" activeCell="A3" sqref="A3"/>
      <selection pane="bottomRight" activeCell="AT5" sqref="AT5"/>
    </sheetView>
  </sheetViews>
  <sheetFormatPr defaultRowHeight="15" x14ac:dyDescent="0.25"/>
  <cols>
    <col min="5" max="5" width="12" bestFit="1" customWidth="1"/>
    <col min="6" max="6" width="11.85546875" bestFit="1" customWidth="1"/>
    <col min="7" max="7" width="9.42578125" bestFit="1" customWidth="1"/>
    <col min="11" max="11" width="12.28515625" customWidth="1"/>
    <col min="12" max="12" width="12.28515625" bestFit="1" customWidth="1"/>
    <col min="13" max="13" width="12.28515625" customWidth="1"/>
    <col min="21" max="21" width="10.140625" bestFit="1" customWidth="1"/>
    <col min="22" max="22" width="10.140625" customWidth="1"/>
    <col min="29" max="29" width="10.140625" bestFit="1" customWidth="1"/>
    <col min="30" max="30" width="10.140625" customWidth="1"/>
    <col min="31" max="31" width="10" bestFit="1" customWidth="1"/>
    <col min="38" max="38" width="10.140625" bestFit="1" customWidth="1"/>
    <col min="39" max="39" width="10.140625" customWidth="1"/>
    <col min="40" max="41" width="11" bestFit="1" customWidth="1"/>
    <col min="47" max="47" width="10.140625" bestFit="1" customWidth="1"/>
    <col min="48" max="48" width="10.140625" customWidth="1"/>
    <col min="49" max="49" width="12" bestFit="1" customWidth="1"/>
    <col min="50" max="50" width="12" customWidth="1"/>
  </cols>
  <sheetData>
    <row r="1" spans="1:50" x14ac:dyDescent="0.25"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2</v>
      </c>
      <c r="X1" t="s">
        <v>2</v>
      </c>
      <c r="Y1" t="s">
        <v>2</v>
      </c>
      <c r="Z1" t="s">
        <v>2</v>
      </c>
      <c r="AA1" t="s">
        <v>2</v>
      </c>
      <c r="AB1" t="s">
        <v>2</v>
      </c>
      <c r="AC1" t="s">
        <v>2</v>
      </c>
      <c r="AD1" t="s">
        <v>2</v>
      </c>
      <c r="AE1" t="s">
        <v>3</v>
      </c>
      <c r="AF1" t="s">
        <v>3</v>
      </c>
      <c r="AG1" t="s">
        <v>3</v>
      </c>
      <c r="AH1" t="s">
        <v>3</v>
      </c>
      <c r="AI1" t="s">
        <v>3</v>
      </c>
      <c r="AJ1" t="s">
        <v>3</v>
      </c>
      <c r="AK1" t="s">
        <v>3</v>
      </c>
      <c r="AL1" t="s">
        <v>3</v>
      </c>
      <c r="AM1" t="s">
        <v>3</v>
      </c>
      <c r="AN1" t="s">
        <v>4</v>
      </c>
      <c r="AO1" t="s">
        <v>4</v>
      </c>
      <c r="AP1" t="s">
        <v>4</v>
      </c>
      <c r="AQ1" t="s">
        <v>4</v>
      </c>
      <c r="AR1" t="s">
        <v>4</v>
      </c>
      <c r="AS1" t="s">
        <v>4</v>
      </c>
      <c r="AT1" t="s">
        <v>4</v>
      </c>
      <c r="AU1" t="s">
        <v>4</v>
      </c>
      <c r="AV1" t="s">
        <v>4</v>
      </c>
      <c r="AW1" t="s">
        <v>5</v>
      </c>
      <c r="AX1" t="s">
        <v>5</v>
      </c>
    </row>
    <row r="2" spans="1:50" s="53" customFormat="1" ht="171.95" customHeight="1" x14ac:dyDescent="0.25">
      <c r="A2" s="49" t="s">
        <v>6</v>
      </c>
      <c r="B2" s="49" t="s">
        <v>7</v>
      </c>
      <c r="C2" s="50" t="s">
        <v>8</v>
      </c>
      <c r="D2" s="50" t="s">
        <v>398</v>
      </c>
      <c r="E2" s="49" t="s">
        <v>9</v>
      </c>
      <c r="F2" s="49" t="s">
        <v>10</v>
      </c>
      <c r="G2" s="51" t="s">
        <v>11</v>
      </c>
      <c r="H2" s="51" t="s">
        <v>450</v>
      </c>
      <c r="I2" s="51" t="s">
        <v>451</v>
      </c>
      <c r="J2" s="51" t="s">
        <v>448</v>
      </c>
      <c r="K2" s="51" t="s">
        <v>452</v>
      </c>
      <c r="L2" s="52" t="s">
        <v>453</v>
      </c>
      <c r="M2" s="52" t="s">
        <v>454</v>
      </c>
      <c r="N2" s="49" t="s">
        <v>9</v>
      </c>
      <c r="O2" s="49" t="s">
        <v>10</v>
      </c>
      <c r="P2" s="51" t="s">
        <v>11</v>
      </c>
      <c r="Q2" s="51" t="s">
        <v>450</v>
      </c>
      <c r="R2" s="51" t="s">
        <v>451</v>
      </c>
      <c r="S2" s="51" t="s">
        <v>448</v>
      </c>
      <c r="T2" s="51" t="s">
        <v>452</v>
      </c>
      <c r="U2" s="52" t="s">
        <v>455</v>
      </c>
      <c r="V2" s="52" t="s">
        <v>456</v>
      </c>
      <c r="W2" s="49" t="s">
        <v>9</v>
      </c>
      <c r="X2" s="49" t="s">
        <v>10</v>
      </c>
      <c r="Y2" s="51" t="s">
        <v>11</v>
      </c>
      <c r="Z2" s="51" t="s">
        <v>399</v>
      </c>
      <c r="AA2" s="51" t="s">
        <v>464</v>
      </c>
      <c r="AB2" s="51" t="s">
        <v>465</v>
      </c>
      <c r="AC2" s="52" t="s">
        <v>457</v>
      </c>
      <c r="AD2" s="52" t="s">
        <v>456</v>
      </c>
      <c r="AE2" s="49" t="s">
        <v>9</v>
      </c>
      <c r="AF2" s="49" t="s">
        <v>10</v>
      </c>
      <c r="AG2" s="51" t="s">
        <v>11</v>
      </c>
      <c r="AH2" s="51" t="s">
        <v>450</v>
      </c>
      <c r="AI2" s="51" t="s">
        <v>451</v>
      </c>
      <c r="AJ2" s="51" t="s">
        <v>448</v>
      </c>
      <c r="AK2" s="51" t="s">
        <v>452</v>
      </c>
      <c r="AL2" s="52" t="s">
        <v>457</v>
      </c>
      <c r="AM2" s="52" t="s">
        <v>456</v>
      </c>
      <c r="AN2" s="49" t="s">
        <v>9</v>
      </c>
      <c r="AO2" s="49" t="s">
        <v>10</v>
      </c>
      <c r="AP2" s="51" t="s">
        <v>11</v>
      </c>
      <c r="AQ2" s="51" t="s">
        <v>450</v>
      </c>
      <c r="AR2" s="51" t="s">
        <v>451</v>
      </c>
      <c r="AS2" s="51" t="s">
        <v>448</v>
      </c>
      <c r="AT2" s="51" t="s">
        <v>452</v>
      </c>
      <c r="AU2" s="52" t="s">
        <v>457</v>
      </c>
      <c r="AV2" s="52" t="s">
        <v>456</v>
      </c>
      <c r="AW2" s="49" t="s">
        <v>13</v>
      </c>
      <c r="AX2" s="49" t="s">
        <v>10</v>
      </c>
    </row>
    <row r="3" spans="1:50" ht="15.75" x14ac:dyDescent="0.25">
      <c r="A3" s="13" t="s">
        <v>32</v>
      </c>
      <c r="B3" t="s">
        <v>33</v>
      </c>
      <c r="C3" s="2" t="s">
        <v>23</v>
      </c>
      <c r="D3" s="2" t="s">
        <v>270</v>
      </c>
      <c r="H3" s="5">
        <f>VLOOKUP($B3,'Emission intensity'!$M$3:$O$123,2,0)</f>
        <v>0.13614899999999999</v>
      </c>
      <c r="I3" s="5">
        <f>VLOOKUP($B3,'Emission intensity'!$M$3:$O$123,3,0)</f>
        <v>0.118729</v>
      </c>
      <c r="J3" s="3">
        <f>H3/10</f>
        <v>1.3614899999999999E-2</v>
      </c>
      <c r="K3" s="3">
        <f>I3/10</f>
        <v>1.18729E-2</v>
      </c>
      <c r="L3" s="3">
        <f>J3*E3</f>
        <v>0</v>
      </c>
      <c r="M3" s="3">
        <f t="shared" ref="M3:M29" si="0">K3*E3</f>
        <v>0</v>
      </c>
      <c r="Q3" s="5">
        <f>VLOOKUP($B3,'Emission intensity'!$A$3:$C$123,2,0)</f>
        <v>0.17202600000000001</v>
      </c>
      <c r="R3" s="5">
        <f>VLOOKUP($B3,'Emission intensity'!$A$3:$C$123,3,0)</f>
        <v>0.149419</v>
      </c>
      <c r="S3" s="3">
        <f t="shared" ref="S3:S29" si="1">Q3/10</f>
        <v>1.7202600000000002E-2</v>
      </c>
      <c r="T3" s="3">
        <f t="shared" ref="T3:T29" si="2">R3/10</f>
        <v>1.4941899999999999E-2</v>
      </c>
      <c r="U3" s="3">
        <f t="shared" ref="U3:U29" si="3">S3*N3</f>
        <v>0</v>
      </c>
      <c r="V3" s="3">
        <f t="shared" ref="V3:V29" si="4">N3*T3</f>
        <v>0</v>
      </c>
      <c r="AB3" s="3">
        <v>0</v>
      </c>
      <c r="AC3" s="3">
        <f>AA3*W3</f>
        <v>0</v>
      </c>
      <c r="AD3" s="3">
        <f>W3*AB3</f>
        <v>0</v>
      </c>
      <c r="AH3" s="5">
        <f>VLOOKUP($B3,'Emission intensity'!$H$3:$J$120,2,0)</f>
        <v>3.6689083575999999</v>
      </c>
      <c r="AI3" s="5">
        <f>VLOOKUP($B3,'Emission intensity'!$H$3:$J$120,3,0)</f>
        <v>8.1648871302999998E-2</v>
      </c>
      <c r="AJ3" s="3">
        <f>AH3/10</f>
        <v>0.36689083575999998</v>
      </c>
      <c r="AK3" s="5">
        <f>AI3/10</f>
        <v>8.1648871302999991E-3</v>
      </c>
      <c r="AL3" s="3">
        <f t="shared" ref="AL3:AL29" si="5">AJ3*AE3</f>
        <v>0</v>
      </c>
      <c r="AM3" s="3">
        <f t="shared" ref="AM3:AM29" si="6">AK3*AE3</f>
        <v>0</v>
      </c>
      <c r="AR3" s="5">
        <f>VLOOKUP(B3,'Emission intensity'!Q2:S105,3,0)</f>
        <v>6.8188118748366798E-3</v>
      </c>
      <c r="AS3" s="3">
        <f>AQ3/10</f>
        <v>0</v>
      </c>
      <c r="AT3" s="3">
        <f>AR3/10</f>
        <v>6.8188118748366798E-4</v>
      </c>
      <c r="AU3" s="3">
        <f>AS3*AN3</f>
        <v>0</v>
      </c>
      <c r="AV3" s="3">
        <f>AT3*AN3</f>
        <v>0</v>
      </c>
      <c r="AW3" s="10">
        <f t="shared" ref="AW3:AX6" si="7">E3+N3+W3+AE3+AN3</f>
        <v>0</v>
      </c>
      <c r="AX3" s="10">
        <f t="shared" si="7"/>
        <v>0</v>
      </c>
    </row>
    <row r="4" spans="1:50" ht="15.75" x14ac:dyDescent="0.25">
      <c r="A4" s="13" t="s">
        <v>44</v>
      </c>
      <c r="B4" t="s">
        <v>45</v>
      </c>
      <c r="C4" s="2" t="s">
        <v>23</v>
      </c>
      <c r="D4" s="2" t="s">
        <v>270</v>
      </c>
      <c r="H4" s="5">
        <f>VLOOKUP($B4,'Emission intensity'!$M$3:$O$123,2,0)</f>
        <v>0.14548700000000001</v>
      </c>
      <c r="I4" s="5">
        <f>VLOOKUP(B4,'Emission intensity'!$M$3:$O$123,3,0)</f>
        <v>0.24634500000000001</v>
      </c>
      <c r="J4" s="3">
        <f t="shared" ref="J4:J29" si="8">H4/10</f>
        <v>1.4548700000000001E-2</v>
      </c>
      <c r="K4" s="3">
        <f t="shared" ref="K4:K29" si="9">I4/10</f>
        <v>2.46345E-2</v>
      </c>
      <c r="L4" s="3">
        <f t="shared" ref="L4:L29" si="10">J4*E4</f>
        <v>0</v>
      </c>
      <c r="M4" s="3">
        <f t="shared" si="0"/>
        <v>0</v>
      </c>
      <c r="Q4" s="5">
        <f>VLOOKUP($B4,'Emission intensity'!$A$3:$C$123,2,0)</f>
        <v>0.191305</v>
      </c>
      <c r="R4" s="5">
        <f>VLOOKUP($B4,'Emission intensity'!$A$3:$C$123,3,0)</f>
        <v>0.16572200000000001</v>
      </c>
      <c r="S4" s="3">
        <f t="shared" si="1"/>
        <v>1.9130500000000002E-2</v>
      </c>
      <c r="T4" s="3">
        <f t="shared" si="2"/>
        <v>1.6572200000000002E-2</v>
      </c>
      <c r="U4" s="3">
        <f t="shared" si="3"/>
        <v>0</v>
      </c>
      <c r="V4" s="3">
        <f t="shared" si="4"/>
        <v>0</v>
      </c>
      <c r="AB4" s="3">
        <v>0</v>
      </c>
      <c r="AC4" s="3">
        <f t="shared" ref="AC4:AC29" si="11">AA4*W4</f>
        <v>0</v>
      </c>
      <c r="AD4" s="3">
        <f t="shared" ref="AD4:AD29" si="12">W4*AB4</f>
        <v>0</v>
      </c>
      <c r="AH4" s="5">
        <f>VLOOKUP($B4,'Emission intensity'!$H$3:$J$120,2,0)</f>
        <v>4.7254004478000002</v>
      </c>
      <c r="AI4" s="5">
        <f>VLOOKUP($B4,'Emission intensity'!$H$3:$J$120,3,0)</f>
        <v>9.5912061632000001E-2</v>
      </c>
      <c r="AJ4" s="3">
        <f t="shared" ref="AJ4:AJ29" si="13">AH4/10</f>
        <v>0.47254004478</v>
      </c>
      <c r="AK4" s="5">
        <f t="shared" ref="AK4:AK29" si="14">AI4/10</f>
        <v>9.5912061632000001E-3</v>
      </c>
      <c r="AL4" s="3">
        <f t="shared" si="5"/>
        <v>0</v>
      </c>
      <c r="AM4" s="3">
        <f t="shared" si="6"/>
        <v>0</v>
      </c>
      <c r="AR4" s="5">
        <f>VLOOKUP(B4,'Emission intensity'!Q3:S106,3,0)</f>
        <v>1.0807807557000001E-2</v>
      </c>
      <c r="AS4" s="3">
        <f t="shared" ref="AS4:AS29" si="15">AQ4/10</f>
        <v>0</v>
      </c>
      <c r="AT4" s="3">
        <f t="shared" ref="AT4:AT29" si="16">AR4/10</f>
        <v>1.0807807557000001E-3</v>
      </c>
      <c r="AU4" s="3">
        <f t="shared" ref="AU4:AU29" si="17">AS4*AN4</f>
        <v>0</v>
      </c>
      <c r="AV4" s="3">
        <f t="shared" ref="AV4:AV29" si="18">AT4*AN4</f>
        <v>0</v>
      </c>
      <c r="AW4" s="10">
        <f t="shared" si="7"/>
        <v>0</v>
      </c>
      <c r="AX4" s="10">
        <f t="shared" si="7"/>
        <v>0</v>
      </c>
    </row>
    <row r="5" spans="1:50" ht="15.75" x14ac:dyDescent="0.25">
      <c r="A5" s="13" t="s">
        <v>57</v>
      </c>
      <c r="B5" t="s">
        <v>58</v>
      </c>
      <c r="C5" s="2" t="s">
        <v>23</v>
      </c>
      <c r="D5" s="2" t="s">
        <v>269</v>
      </c>
      <c r="H5" s="5">
        <f>VLOOKUP($B5,'Emission intensity'!$M$3:$O$123,2,0)</f>
        <v>7.1668899999999994E-2</v>
      </c>
      <c r="I5" s="5">
        <f>VLOOKUP(B5,'Emission intensity'!$M$3:$O$123,3,0)</f>
        <v>0.54269699999999998</v>
      </c>
      <c r="J5" s="3">
        <f t="shared" si="8"/>
        <v>7.1668899999999995E-3</v>
      </c>
      <c r="K5" s="3">
        <f t="shared" si="9"/>
        <v>5.4269699999999997E-2</v>
      </c>
      <c r="L5" s="3">
        <f t="shared" si="10"/>
        <v>0</v>
      </c>
      <c r="M5" s="3">
        <f t="shared" si="0"/>
        <v>0</v>
      </c>
      <c r="Q5" s="5">
        <f>VLOOKUP($B5,'Emission intensity'!$A$3:$C$123,2,0)</f>
        <v>0.90316700000000005</v>
      </c>
      <c r="R5" s="5">
        <f>VLOOKUP($B5,'Emission intensity'!$A$3:$C$123,3,0)</f>
        <v>0.81409399999999998</v>
      </c>
      <c r="S5" s="3">
        <f t="shared" si="1"/>
        <v>9.03167E-2</v>
      </c>
      <c r="T5" s="3">
        <f t="shared" si="2"/>
        <v>8.1409399999999993E-2</v>
      </c>
      <c r="U5" s="3">
        <f t="shared" si="3"/>
        <v>0</v>
      </c>
      <c r="V5" s="3">
        <f t="shared" si="4"/>
        <v>0</v>
      </c>
      <c r="AB5" s="3">
        <v>0</v>
      </c>
      <c r="AC5" s="3">
        <f t="shared" si="11"/>
        <v>0</v>
      </c>
      <c r="AD5" s="3">
        <f t="shared" si="12"/>
        <v>0</v>
      </c>
      <c r="AH5" s="5">
        <f>VLOOKUP($B5,'Emission intensity'!$H$3:$J$120,2,0)</f>
        <v>7.2216653824000003</v>
      </c>
      <c r="AI5" s="5">
        <f>VLOOKUP($B5,'Emission intensity'!$H$3:$J$120,3,0)</f>
        <v>0.36603355407999999</v>
      </c>
      <c r="AJ5" s="3">
        <f t="shared" si="13"/>
        <v>0.72216653823999999</v>
      </c>
      <c r="AK5" s="5">
        <f t="shared" si="14"/>
        <v>3.6603355407999999E-2</v>
      </c>
      <c r="AL5" s="3">
        <f t="shared" si="5"/>
        <v>0</v>
      </c>
      <c r="AM5" s="3">
        <f t="shared" si="6"/>
        <v>0</v>
      </c>
      <c r="AR5" s="5">
        <f>VLOOKUP(B5,'Emission intensity'!Q4:S107,3,0)</f>
        <v>0.14161838591000001</v>
      </c>
      <c r="AS5" s="3">
        <f t="shared" si="15"/>
        <v>0</v>
      </c>
      <c r="AT5" s="3">
        <f t="shared" si="16"/>
        <v>1.4161838591E-2</v>
      </c>
      <c r="AU5" s="3">
        <f t="shared" si="17"/>
        <v>0</v>
      </c>
      <c r="AV5" s="3">
        <f t="shared" si="18"/>
        <v>0</v>
      </c>
      <c r="AW5" s="10">
        <f t="shared" si="7"/>
        <v>0</v>
      </c>
      <c r="AX5" s="10">
        <f t="shared" si="7"/>
        <v>0</v>
      </c>
    </row>
    <row r="6" spans="1:50" ht="15.75" x14ac:dyDescent="0.25">
      <c r="A6" s="13" t="s">
        <v>78</v>
      </c>
      <c r="B6" t="s">
        <v>79</v>
      </c>
      <c r="C6" s="2" t="s">
        <v>23</v>
      </c>
      <c r="D6" s="2" t="s">
        <v>270</v>
      </c>
      <c r="H6" s="5">
        <f>VLOOKUP($B6,'Emission intensity'!$M$3:$O$123,2,0)</f>
        <v>7.5844599999999998E-2</v>
      </c>
      <c r="I6" s="5">
        <f>VLOOKUP(B6,'Emission intensity'!$M$3:$O$123,3,0)</f>
        <v>0.22737399999999999</v>
      </c>
      <c r="J6" s="3">
        <f t="shared" si="8"/>
        <v>7.5844599999999995E-3</v>
      </c>
      <c r="K6" s="3">
        <f t="shared" si="9"/>
        <v>2.2737399999999998E-2</v>
      </c>
      <c r="L6" s="3">
        <f t="shared" si="10"/>
        <v>0</v>
      </c>
      <c r="M6" s="3">
        <f t="shared" si="0"/>
        <v>0</v>
      </c>
      <c r="Q6" s="5">
        <f>VLOOKUP($B6,'Emission intensity'!$A$3:$C$123,2,0)</f>
        <v>0.75299300000000002</v>
      </c>
      <c r="R6" s="5">
        <f>VLOOKUP($B6,'Emission intensity'!$A$3:$C$123,3,0)</f>
        <v>0.17325399999999999</v>
      </c>
      <c r="S6" s="3">
        <f t="shared" si="1"/>
        <v>7.52993E-2</v>
      </c>
      <c r="T6" s="3">
        <f t="shared" si="2"/>
        <v>1.7325399999999998E-2</v>
      </c>
      <c r="U6" s="3">
        <f t="shared" si="3"/>
        <v>0</v>
      </c>
      <c r="V6" s="3">
        <f t="shared" si="4"/>
        <v>0</v>
      </c>
      <c r="AB6" s="3">
        <v>0</v>
      </c>
      <c r="AC6" s="3">
        <f t="shared" si="11"/>
        <v>0</v>
      </c>
      <c r="AD6" s="3">
        <f t="shared" si="12"/>
        <v>0</v>
      </c>
      <c r="AH6" s="5">
        <f>VLOOKUP($B6,'Emission intensity'!$H$3:$J$120,2,0)</f>
        <v>5.3333849906999999</v>
      </c>
      <c r="AI6" s="5">
        <f>VLOOKUP($B6,'Emission intensity'!$H$3:$J$120,3,0)</f>
        <v>0.18321062624000001</v>
      </c>
      <c r="AJ6" s="3">
        <f t="shared" si="13"/>
        <v>0.53333849906999997</v>
      </c>
      <c r="AK6" s="5">
        <f t="shared" si="14"/>
        <v>1.8321062624E-2</v>
      </c>
      <c r="AL6" s="3">
        <f t="shared" si="5"/>
        <v>0</v>
      </c>
      <c r="AM6" s="3">
        <f t="shared" si="6"/>
        <v>0</v>
      </c>
      <c r="AR6" s="5">
        <f>VLOOKUP(B6,'Emission intensity'!Q5:S108,3,0)</f>
        <v>1.9895557314000001E-2</v>
      </c>
      <c r="AS6" s="3">
        <f t="shared" si="15"/>
        <v>0</v>
      </c>
      <c r="AT6" s="3">
        <f t="shared" si="16"/>
        <v>1.9895557314000001E-3</v>
      </c>
      <c r="AU6" s="3">
        <f t="shared" si="17"/>
        <v>0</v>
      </c>
      <c r="AV6" s="3">
        <f t="shared" si="18"/>
        <v>0</v>
      </c>
      <c r="AW6" s="10">
        <f t="shared" si="7"/>
        <v>0</v>
      </c>
      <c r="AX6" s="10">
        <f t="shared" si="7"/>
        <v>0</v>
      </c>
    </row>
    <row r="7" spans="1:50" ht="15.75" x14ac:dyDescent="0.25">
      <c r="A7" s="13" t="s">
        <v>80</v>
      </c>
      <c r="B7" t="s">
        <v>81</v>
      </c>
      <c r="C7" s="2" t="s">
        <v>23</v>
      </c>
      <c r="D7" s="2" t="s">
        <v>270</v>
      </c>
      <c r="H7" s="5">
        <f>VLOOKUP($B7,'Emission intensity'!$M$3:$O$123,2,0)</f>
        <v>1.45E-4</v>
      </c>
      <c r="I7" s="5">
        <f>VLOOKUP(B7,'Emission intensity'!$M$3:$O$123,3,0)</f>
        <v>0.170184</v>
      </c>
      <c r="J7" s="3">
        <f t="shared" si="8"/>
        <v>1.45E-5</v>
      </c>
      <c r="K7" s="3">
        <f t="shared" si="9"/>
        <v>1.70184E-2</v>
      </c>
      <c r="L7" s="3">
        <f t="shared" si="10"/>
        <v>0</v>
      </c>
      <c r="M7" s="3">
        <f t="shared" si="0"/>
        <v>0</v>
      </c>
      <c r="Q7" s="5">
        <f>VLOOKUP($B7,'Emission intensity'!$A$3:$C$123,2,0)</f>
        <v>5.2802500000000002E-2</v>
      </c>
      <c r="R7" s="5">
        <f>VLOOKUP($B7,'Emission intensity'!$A$3:$C$123,3,0)</f>
        <v>0.20227899999999999</v>
      </c>
      <c r="S7" s="3">
        <f t="shared" si="1"/>
        <v>5.2802500000000002E-3</v>
      </c>
      <c r="T7" s="3">
        <f t="shared" si="2"/>
        <v>2.02279E-2</v>
      </c>
      <c r="U7" s="3">
        <f t="shared" si="3"/>
        <v>0</v>
      </c>
      <c r="V7" s="3">
        <f t="shared" si="4"/>
        <v>0</v>
      </c>
      <c r="AB7" s="3">
        <v>0</v>
      </c>
      <c r="AC7" s="3">
        <f t="shared" si="11"/>
        <v>0</v>
      </c>
      <c r="AD7" s="3">
        <f t="shared" si="12"/>
        <v>0</v>
      </c>
      <c r="AH7" s="5">
        <f>VLOOKUP($B7,'Emission intensity'!$H$3:$J$120,2,0)</f>
        <v>2.8547644614999999</v>
      </c>
      <c r="AI7" s="5">
        <f>VLOOKUP($B7,'Emission intensity'!$H$3:$J$120,3,0)</f>
        <v>0.47128537297</v>
      </c>
      <c r="AJ7" s="3">
        <f t="shared" si="13"/>
        <v>0.28547644615000001</v>
      </c>
      <c r="AK7" s="5">
        <f t="shared" si="14"/>
        <v>4.7128537296999999E-2</v>
      </c>
      <c r="AL7" s="3">
        <f t="shared" si="5"/>
        <v>0</v>
      </c>
      <c r="AM7" s="3">
        <f t="shared" si="6"/>
        <v>0</v>
      </c>
      <c r="AR7" s="5" t="e">
        <f>VLOOKUP(B7,'Emission intensity'!Q6:S109,3,0)</f>
        <v>#N/A</v>
      </c>
      <c r="AS7" s="3">
        <f t="shared" si="15"/>
        <v>0</v>
      </c>
      <c r="AT7" s="3" t="e">
        <f t="shared" si="16"/>
        <v>#N/A</v>
      </c>
      <c r="AU7" s="3">
        <f t="shared" si="17"/>
        <v>0</v>
      </c>
      <c r="AV7" s="3" t="e">
        <f t="shared" si="18"/>
        <v>#N/A</v>
      </c>
      <c r="AW7" s="10">
        <f>E7+N7+W7+AE7</f>
        <v>0</v>
      </c>
      <c r="AX7" s="10">
        <f>F7+O7+X7+AF7</f>
        <v>0</v>
      </c>
    </row>
    <row r="8" spans="1:50" ht="15.75" x14ac:dyDescent="0.25">
      <c r="A8" s="13" t="s">
        <v>82</v>
      </c>
      <c r="B8" t="s">
        <v>83</v>
      </c>
      <c r="C8" s="2" t="s">
        <v>23</v>
      </c>
      <c r="D8" s="2" t="s">
        <v>270</v>
      </c>
      <c r="H8" s="5">
        <f>VLOOKUP($B8,'Emission intensity'!$M$3:$O$123,2,0)</f>
        <v>0.26341700000000001</v>
      </c>
      <c r="I8" s="5">
        <f>VLOOKUP(B8,'Emission intensity'!$M$3:$O$123,3,0)</f>
        <v>0.38075300000000001</v>
      </c>
      <c r="J8" s="3">
        <f t="shared" si="8"/>
        <v>2.6341700000000003E-2</v>
      </c>
      <c r="K8" s="3">
        <f t="shared" si="9"/>
        <v>3.8075299999999999E-2</v>
      </c>
      <c r="L8" s="3">
        <f t="shared" si="10"/>
        <v>0</v>
      </c>
      <c r="M8" s="3">
        <f t="shared" si="0"/>
        <v>0</v>
      </c>
      <c r="Q8" s="5">
        <f>VLOOKUP($B8,'Emission intensity'!$A$3:$C$123,2,0)</f>
        <v>0.27444400000000002</v>
      </c>
      <c r="R8" s="5">
        <f>VLOOKUP($B8,'Emission intensity'!$A$3:$C$123,3,0)</f>
        <v>0.32914399999999999</v>
      </c>
      <c r="S8" s="3">
        <f t="shared" si="1"/>
        <v>2.7444400000000001E-2</v>
      </c>
      <c r="T8" s="3">
        <f t="shared" si="2"/>
        <v>3.2914399999999996E-2</v>
      </c>
      <c r="U8" s="3">
        <f t="shared" si="3"/>
        <v>0</v>
      </c>
      <c r="V8" s="3">
        <f t="shared" si="4"/>
        <v>0</v>
      </c>
      <c r="AB8" s="3">
        <v>0</v>
      </c>
      <c r="AC8" s="3">
        <f t="shared" si="11"/>
        <v>0</v>
      </c>
      <c r="AD8" s="3">
        <f t="shared" si="12"/>
        <v>0</v>
      </c>
      <c r="AH8" s="5">
        <f>VLOOKUP($B8,'Emission intensity'!$H$3:$J$120,2,0)</f>
        <v>4.9070839882000001</v>
      </c>
      <c r="AI8" s="5">
        <f>VLOOKUP($B8,'Emission intensity'!$H$3:$J$120,3,0)</f>
        <v>0.47997587919000001</v>
      </c>
      <c r="AJ8" s="3">
        <f t="shared" si="13"/>
        <v>0.49070839882</v>
      </c>
      <c r="AK8" s="5">
        <f t="shared" si="14"/>
        <v>4.7997587919000002E-2</v>
      </c>
      <c r="AL8" s="3">
        <f t="shared" si="5"/>
        <v>0</v>
      </c>
      <c r="AM8" s="3">
        <f t="shared" si="6"/>
        <v>0</v>
      </c>
      <c r="AR8" s="5">
        <f>VLOOKUP(B8,'Emission intensity'!Q7:S110,3,0)</f>
        <v>6.0632646084E-2</v>
      </c>
      <c r="AS8" s="3">
        <f t="shared" si="15"/>
        <v>0</v>
      </c>
      <c r="AT8" s="3">
        <f t="shared" si="16"/>
        <v>6.0632646084000002E-3</v>
      </c>
      <c r="AU8" s="3">
        <f t="shared" si="17"/>
        <v>0</v>
      </c>
      <c r="AV8" s="3">
        <f t="shared" si="18"/>
        <v>0</v>
      </c>
      <c r="AW8" s="10">
        <f t="shared" ref="AW8:AW20" si="19">E8+N8+W8+AE8+AN8</f>
        <v>0</v>
      </c>
      <c r="AX8" s="10">
        <f t="shared" ref="AX8:AX20" si="20">F8+O8+X8+AF8+AO8</f>
        <v>0</v>
      </c>
    </row>
    <row r="9" spans="1:50" ht="15.75" x14ac:dyDescent="0.25">
      <c r="A9" s="13" t="s">
        <v>84</v>
      </c>
      <c r="B9" t="s">
        <v>85</v>
      </c>
      <c r="C9" s="2" t="s">
        <v>23</v>
      </c>
      <c r="D9" s="2" t="s">
        <v>270</v>
      </c>
      <c r="H9" s="5">
        <f>VLOOKUP($B9,'Emission intensity'!$M$3:$O$123,2,0)</f>
        <v>4.1870900000000003E-2</v>
      </c>
      <c r="I9" s="5">
        <f>VLOOKUP(B9,'Emission intensity'!$M$3:$O$123,3,0)</f>
        <v>0.190577</v>
      </c>
      <c r="J9" s="3">
        <f t="shared" si="8"/>
        <v>4.1870900000000001E-3</v>
      </c>
      <c r="K9" s="3">
        <f t="shared" si="9"/>
        <v>1.90577E-2</v>
      </c>
      <c r="L9" s="3">
        <f t="shared" si="10"/>
        <v>0</v>
      </c>
      <c r="M9" s="3">
        <f t="shared" si="0"/>
        <v>0</v>
      </c>
      <c r="Q9" s="5">
        <f>VLOOKUP($B9,'Emission intensity'!$A$3:$C$123,2,0)</f>
        <v>2.14921E-2</v>
      </c>
      <c r="R9" s="5">
        <f>VLOOKUP($B9,'Emission intensity'!$A$3:$C$123,3,0)</f>
        <v>8.67787E-2</v>
      </c>
      <c r="S9" s="3">
        <f t="shared" si="1"/>
        <v>2.1492099999999999E-3</v>
      </c>
      <c r="T9" s="3">
        <f t="shared" si="2"/>
        <v>8.6778700000000007E-3</v>
      </c>
      <c r="U9" s="3">
        <f t="shared" si="3"/>
        <v>0</v>
      </c>
      <c r="V9" s="3">
        <f t="shared" si="4"/>
        <v>0</v>
      </c>
      <c r="AB9" s="3">
        <v>0</v>
      </c>
      <c r="AC9" s="3">
        <f t="shared" si="11"/>
        <v>0</v>
      </c>
      <c r="AD9" s="3">
        <f t="shared" si="12"/>
        <v>0</v>
      </c>
      <c r="AH9" s="5">
        <f>VLOOKUP($B9,'Emission intensity'!$H$3:$J$120,2,0)</f>
        <v>4.5685849190000001</v>
      </c>
      <c r="AI9" s="5">
        <f>VLOOKUP($B9,'Emission intensity'!$H$3:$J$120,3,0)</f>
        <v>0.14615321159</v>
      </c>
      <c r="AJ9" s="3">
        <f t="shared" si="13"/>
        <v>0.4568584919</v>
      </c>
      <c r="AK9" s="5">
        <f t="shared" si="14"/>
        <v>1.4615321158999999E-2</v>
      </c>
      <c r="AL9" s="3">
        <f t="shared" si="5"/>
        <v>0</v>
      </c>
      <c r="AM9" s="3">
        <f t="shared" si="6"/>
        <v>0</v>
      </c>
      <c r="AR9" s="5">
        <f>VLOOKUP(B9,'Emission intensity'!Q8:S111,3,0)</f>
        <v>1.0043778457E-2</v>
      </c>
      <c r="AS9" s="3">
        <f t="shared" si="15"/>
        <v>0</v>
      </c>
      <c r="AT9" s="3">
        <f t="shared" si="16"/>
        <v>1.0043778456999999E-3</v>
      </c>
      <c r="AU9" s="3">
        <f t="shared" si="17"/>
        <v>0</v>
      </c>
      <c r="AV9" s="3">
        <f t="shared" si="18"/>
        <v>0</v>
      </c>
      <c r="AW9" s="10">
        <f t="shared" si="19"/>
        <v>0</v>
      </c>
      <c r="AX9" s="10">
        <f t="shared" si="20"/>
        <v>0</v>
      </c>
    </row>
    <row r="10" spans="1:50" ht="15.75" x14ac:dyDescent="0.25">
      <c r="A10" s="13" t="s">
        <v>94</v>
      </c>
      <c r="B10" t="s">
        <v>95</v>
      </c>
      <c r="C10" s="2" t="s">
        <v>23</v>
      </c>
      <c r="D10" s="2" t="s">
        <v>270</v>
      </c>
      <c r="H10" s="5">
        <f>VLOOKUP($B10,'Emission intensity'!$M$3:$O$123,2,0)</f>
        <v>2.4099999999999998E-3</v>
      </c>
      <c r="I10" s="5">
        <f>VLOOKUP(B10,'Emission intensity'!$M$3:$O$123,3,0)</f>
        <v>0.19294500000000001</v>
      </c>
      <c r="J10" s="3">
        <f t="shared" si="8"/>
        <v>2.4099999999999998E-4</v>
      </c>
      <c r="K10" s="3">
        <f t="shared" si="9"/>
        <v>1.9294499999999999E-2</v>
      </c>
      <c r="L10" s="3">
        <f t="shared" si="10"/>
        <v>0</v>
      </c>
      <c r="M10" s="3">
        <f t="shared" si="0"/>
        <v>0</v>
      </c>
      <c r="Q10" s="5">
        <f>VLOOKUP($B10,'Emission intensity'!$A$3:$C$123,2,0)</f>
        <v>0.10295600000000001</v>
      </c>
      <c r="R10" s="5">
        <f>VLOOKUP($B10,'Emission intensity'!$A$3:$C$123,3,0)</f>
        <v>0.39695200000000003</v>
      </c>
      <c r="S10" s="3">
        <f t="shared" si="1"/>
        <v>1.02956E-2</v>
      </c>
      <c r="T10" s="3">
        <f t="shared" si="2"/>
        <v>3.96952E-2</v>
      </c>
      <c r="U10" s="3">
        <f t="shared" si="3"/>
        <v>0</v>
      </c>
      <c r="V10" s="3">
        <f t="shared" si="4"/>
        <v>0</v>
      </c>
      <c r="AB10" s="3">
        <v>0</v>
      </c>
      <c r="AC10" s="3">
        <f t="shared" si="11"/>
        <v>0</v>
      </c>
      <c r="AD10" s="3">
        <f t="shared" si="12"/>
        <v>0</v>
      </c>
      <c r="AH10" s="5">
        <f>VLOOKUP($B10,'Emission intensity'!$H$3:$J$120,2,0)</f>
        <v>7.1432390213000003</v>
      </c>
      <c r="AI10" s="5">
        <f>VLOOKUP($B10,'Emission intensity'!$H$3:$J$120,3,0)</f>
        <v>0.61137610673999998</v>
      </c>
      <c r="AJ10" s="3">
        <f t="shared" si="13"/>
        <v>0.71432390213000008</v>
      </c>
      <c r="AK10" s="5">
        <f t="shared" si="14"/>
        <v>6.1137610673999997E-2</v>
      </c>
      <c r="AL10" s="3">
        <f t="shared" si="5"/>
        <v>0</v>
      </c>
      <c r="AM10" s="3">
        <f t="shared" si="6"/>
        <v>0</v>
      </c>
      <c r="AR10" s="5">
        <f>VLOOKUP(B10,'Emission intensity'!Q9:S112,3,0)</f>
        <v>3.4581609069999998E-2</v>
      </c>
      <c r="AS10" s="3">
        <f t="shared" si="15"/>
        <v>0</v>
      </c>
      <c r="AT10" s="3">
        <f t="shared" si="16"/>
        <v>3.4581609069999999E-3</v>
      </c>
      <c r="AU10" s="3">
        <f t="shared" si="17"/>
        <v>0</v>
      </c>
      <c r="AV10" s="3">
        <f t="shared" si="18"/>
        <v>0</v>
      </c>
      <c r="AW10" s="10">
        <f t="shared" si="19"/>
        <v>0</v>
      </c>
      <c r="AX10" s="10">
        <f t="shared" si="20"/>
        <v>0</v>
      </c>
    </row>
    <row r="11" spans="1:50" s="23" customFormat="1" ht="15.75" x14ac:dyDescent="0.25">
      <c r="A11" s="22" t="s">
        <v>98</v>
      </c>
      <c r="B11" s="23" t="s">
        <v>99</v>
      </c>
      <c r="C11" s="24" t="s">
        <v>23</v>
      </c>
      <c r="D11" s="24" t="s">
        <v>270</v>
      </c>
      <c r="E11"/>
      <c r="F11"/>
      <c r="G11"/>
      <c r="H11" s="5">
        <f>VLOOKUP($B11,'Emission intensity'!$M$3:$O$123,2,0)</f>
        <v>0.195771</v>
      </c>
      <c r="I11" s="5">
        <f>VLOOKUP(B11,'Emission intensity'!$M$3:$O$123,3,0)</f>
        <v>0.23747499999999999</v>
      </c>
      <c r="J11" s="3">
        <f t="shared" si="8"/>
        <v>1.95771E-2</v>
      </c>
      <c r="K11" s="3">
        <f t="shared" si="9"/>
        <v>2.3747499999999998E-2</v>
      </c>
      <c r="L11" s="7">
        <f t="shared" si="10"/>
        <v>0</v>
      </c>
      <c r="M11" s="3">
        <f t="shared" si="0"/>
        <v>0</v>
      </c>
      <c r="N11"/>
      <c r="O11"/>
      <c r="P11"/>
      <c r="Q11" s="5">
        <f>VLOOKUP($B11,'Emission intensity'!$A$3:$C$123,2,0)</f>
        <v>0.251332</v>
      </c>
      <c r="R11" s="5">
        <f>VLOOKUP($B11,'Emission intensity'!$A$3:$C$123,3,0)</f>
        <v>0.207034</v>
      </c>
      <c r="S11" s="3">
        <f t="shared" si="1"/>
        <v>2.5133200000000001E-2</v>
      </c>
      <c r="T11" s="3">
        <f t="shared" si="2"/>
        <v>2.07034E-2</v>
      </c>
      <c r="U11" s="3">
        <f t="shared" si="3"/>
        <v>0</v>
      </c>
      <c r="V11" s="3">
        <f t="shared" si="4"/>
        <v>0</v>
      </c>
      <c r="W11"/>
      <c r="X11"/>
      <c r="Y11"/>
      <c r="Z11"/>
      <c r="AA11"/>
      <c r="AB11" s="3">
        <v>0</v>
      </c>
      <c r="AC11" s="7">
        <f t="shared" si="11"/>
        <v>0</v>
      </c>
      <c r="AD11" s="3">
        <f t="shared" si="12"/>
        <v>0</v>
      </c>
      <c r="AE11"/>
      <c r="AF11"/>
      <c r="AG11"/>
      <c r="AH11" s="5">
        <f>VLOOKUP($B11,'Emission intensity'!$H$3:$J$120,2,0)</f>
        <v>3.0009565352999998</v>
      </c>
      <c r="AI11" s="5">
        <f>VLOOKUP($B11,'Emission intensity'!$H$3:$J$120,3,0)</f>
        <v>0.14710974693000001</v>
      </c>
      <c r="AJ11" s="3">
        <f t="shared" si="13"/>
        <v>0.30009565353000001</v>
      </c>
      <c r="AK11" s="5">
        <f t="shared" si="14"/>
        <v>1.4710974693000001E-2</v>
      </c>
      <c r="AL11" s="3">
        <f t="shared" si="5"/>
        <v>0</v>
      </c>
      <c r="AM11" s="3">
        <f t="shared" si="6"/>
        <v>0</v>
      </c>
      <c r="AN11"/>
      <c r="AO11"/>
      <c r="AP11"/>
      <c r="AQ11"/>
      <c r="AR11" s="5">
        <f>VLOOKUP(B11,'Emission intensity'!Q10:S113,3,0)</f>
        <v>2.4187218398000001E-2</v>
      </c>
      <c r="AS11" s="3">
        <f t="shared" si="15"/>
        <v>0</v>
      </c>
      <c r="AT11" s="3">
        <f t="shared" si="16"/>
        <v>2.4187218397999999E-3</v>
      </c>
      <c r="AU11" s="3">
        <f t="shared" si="17"/>
        <v>0</v>
      </c>
      <c r="AV11" s="3">
        <f t="shared" si="18"/>
        <v>0</v>
      </c>
      <c r="AW11" s="10">
        <f t="shared" si="19"/>
        <v>0</v>
      </c>
      <c r="AX11" s="10">
        <f t="shared" si="20"/>
        <v>0</v>
      </c>
    </row>
    <row r="12" spans="1:50" ht="15.75" x14ac:dyDescent="0.25">
      <c r="A12" s="13" t="s">
        <v>100</v>
      </c>
      <c r="B12" t="s">
        <v>101</v>
      </c>
      <c r="C12" s="2" t="s">
        <v>23</v>
      </c>
      <c r="D12" s="2" t="s">
        <v>270</v>
      </c>
      <c r="H12" s="5">
        <f>VLOOKUP($B12,'Emission intensity'!$M$3:$O$123,2,0)</f>
        <v>0.21437100000000001</v>
      </c>
      <c r="I12" s="5">
        <f>VLOOKUP(B12,'Emission intensity'!$M$3:$O$123,3,0)</f>
        <v>9.3400700000000003E-2</v>
      </c>
      <c r="J12" s="3">
        <f t="shared" si="8"/>
        <v>2.1437100000000001E-2</v>
      </c>
      <c r="K12" s="3">
        <f t="shared" si="9"/>
        <v>9.3400700000000007E-3</v>
      </c>
      <c r="L12" s="3">
        <f t="shared" si="10"/>
        <v>0</v>
      </c>
      <c r="M12" s="3">
        <f t="shared" si="0"/>
        <v>0</v>
      </c>
      <c r="Q12" s="5">
        <f>VLOOKUP($B12,'Emission intensity'!$A$3:$C$123,2,0)</f>
        <v>0.13921900000000001</v>
      </c>
      <c r="R12" s="5">
        <f>VLOOKUP($B12,'Emission intensity'!$A$3:$C$123,3,0)</f>
        <v>6.9724900000000006E-2</v>
      </c>
      <c r="S12" s="3">
        <f t="shared" si="1"/>
        <v>1.3921900000000001E-2</v>
      </c>
      <c r="T12" s="3">
        <f t="shared" si="2"/>
        <v>6.9724900000000005E-3</v>
      </c>
      <c r="U12" s="3">
        <f t="shared" si="3"/>
        <v>0</v>
      </c>
      <c r="V12" s="3">
        <f t="shared" si="4"/>
        <v>0</v>
      </c>
      <c r="AB12" s="3">
        <v>0</v>
      </c>
      <c r="AC12" s="3">
        <f t="shared" si="11"/>
        <v>0</v>
      </c>
      <c r="AD12" s="3">
        <f t="shared" si="12"/>
        <v>0</v>
      </c>
      <c r="AH12" s="5">
        <f>VLOOKUP($B12,'Emission intensity'!$H$3:$J$120,2,0)</f>
        <v>3.8865973948999999</v>
      </c>
      <c r="AI12" s="5">
        <f>VLOOKUP($B12,'Emission intensity'!$H$3:$J$120,3,0)</f>
        <v>4.1570343076999999E-2</v>
      </c>
      <c r="AJ12" s="3">
        <f t="shared" si="13"/>
        <v>0.38865973948999999</v>
      </c>
      <c r="AK12" s="5">
        <f t="shared" si="14"/>
        <v>4.1570343076999996E-3</v>
      </c>
      <c r="AL12" s="3">
        <f t="shared" si="5"/>
        <v>0</v>
      </c>
      <c r="AM12" s="3">
        <f t="shared" si="6"/>
        <v>0</v>
      </c>
      <c r="AR12" s="5">
        <f>VLOOKUP(B12,'Emission intensity'!Q11:S114,3,0)</f>
        <v>6.8409994244999994E-2</v>
      </c>
      <c r="AS12" s="3">
        <f t="shared" si="15"/>
        <v>0</v>
      </c>
      <c r="AT12" s="3">
        <f t="shared" si="16"/>
        <v>6.8409994244999998E-3</v>
      </c>
      <c r="AU12" s="3">
        <f t="shared" si="17"/>
        <v>0</v>
      </c>
      <c r="AV12" s="3">
        <f t="shared" si="18"/>
        <v>0</v>
      </c>
      <c r="AW12" s="10">
        <f t="shared" si="19"/>
        <v>0</v>
      </c>
      <c r="AX12" s="10">
        <f t="shared" si="20"/>
        <v>0</v>
      </c>
    </row>
    <row r="13" spans="1:50" ht="15.75" x14ac:dyDescent="0.25">
      <c r="A13" s="13" t="s">
        <v>104</v>
      </c>
      <c r="B13" t="s">
        <v>105</v>
      </c>
      <c r="C13" s="2" t="s">
        <v>23</v>
      </c>
      <c r="D13" s="2" t="s">
        <v>270</v>
      </c>
      <c r="H13" s="5">
        <f>VLOOKUP($B13,'Emission intensity'!$M$3:$O$123,2,0)</f>
        <v>0.13078300000000001</v>
      </c>
      <c r="I13" s="5">
        <f>VLOOKUP(B13,'Emission intensity'!$M$3:$O$123,3,0)</f>
        <v>0.25726900000000003</v>
      </c>
      <c r="J13" s="3">
        <f t="shared" si="8"/>
        <v>1.3078300000000001E-2</v>
      </c>
      <c r="K13" s="3">
        <f t="shared" si="9"/>
        <v>2.5726900000000004E-2</v>
      </c>
      <c r="L13" s="3">
        <f t="shared" si="10"/>
        <v>0</v>
      </c>
      <c r="M13" s="3">
        <f t="shared" si="0"/>
        <v>0</v>
      </c>
      <c r="Q13" s="5">
        <f>VLOOKUP($B13,'Emission intensity'!$A$3:$C$123,2,0)</f>
        <v>0.150537</v>
      </c>
      <c r="R13" s="5">
        <f>VLOOKUP($B13,'Emission intensity'!$A$3:$C$123,3,0)</f>
        <v>0.216277</v>
      </c>
      <c r="S13" s="3">
        <f t="shared" si="1"/>
        <v>1.50537E-2</v>
      </c>
      <c r="T13" s="3">
        <f t="shared" si="2"/>
        <v>2.16277E-2</v>
      </c>
      <c r="U13" s="3">
        <f t="shared" si="3"/>
        <v>0</v>
      </c>
      <c r="V13" s="3">
        <f t="shared" si="4"/>
        <v>0</v>
      </c>
      <c r="AB13" s="3">
        <v>0</v>
      </c>
      <c r="AC13" s="3">
        <f t="shared" si="11"/>
        <v>0</v>
      </c>
      <c r="AD13" s="3">
        <f t="shared" si="12"/>
        <v>0</v>
      </c>
      <c r="AH13" s="5">
        <f>VLOOKUP($B13,'Emission intensity'!$H$3:$J$120,2,0)</f>
        <v>4.3064460754000002</v>
      </c>
      <c r="AI13" s="5">
        <f>VLOOKUP($B13,'Emission intensity'!$H$3:$J$120,3,0)</f>
        <v>0.40395390987000002</v>
      </c>
      <c r="AJ13" s="3">
        <f t="shared" si="13"/>
        <v>0.43064460754</v>
      </c>
      <c r="AK13" s="5">
        <f t="shared" si="14"/>
        <v>4.0395390986999999E-2</v>
      </c>
      <c r="AL13" s="3">
        <f t="shared" si="5"/>
        <v>0</v>
      </c>
      <c r="AM13" s="3">
        <f t="shared" si="6"/>
        <v>0</v>
      </c>
      <c r="AR13" s="5">
        <f>VLOOKUP(B13,'Emission intensity'!Q12:S115,3,0)</f>
        <v>0.38585251570000001</v>
      </c>
      <c r="AS13" s="3">
        <f t="shared" si="15"/>
        <v>0</v>
      </c>
      <c r="AT13" s="3">
        <f t="shared" si="16"/>
        <v>3.858525157E-2</v>
      </c>
      <c r="AU13" s="3">
        <f t="shared" si="17"/>
        <v>0</v>
      </c>
      <c r="AV13" s="3">
        <f t="shared" si="18"/>
        <v>0</v>
      </c>
      <c r="AW13" s="10">
        <f t="shared" si="19"/>
        <v>0</v>
      </c>
      <c r="AX13" s="10">
        <f t="shared" si="20"/>
        <v>0</v>
      </c>
    </row>
    <row r="14" spans="1:50" ht="15.75" x14ac:dyDescent="0.25">
      <c r="A14" s="13" t="s">
        <v>108</v>
      </c>
      <c r="B14" t="s">
        <v>109</v>
      </c>
      <c r="C14" s="2" t="s">
        <v>23</v>
      </c>
      <c r="D14" s="2" t="s">
        <v>270</v>
      </c>
      <c r="H14" s="5">
        <f>VLOOKUP($B14,'Emission intensity'!$M$3:$O$123,2,0)</f>
        <v>0.166329</v>
      </c>
      <c r="I14" s="5">
        <f>VLOOKUP(B14,'Emission intensity'!$M$3:$O$123,3,0)</f>
        <v>0.58148900000000003</v>
      </c>
      <c r="J14" s="3">
        <f t="shared" si="8"/>
        <v>1.6632899999999999E-2</v>
      </c>
      <c r="K14" s="3">
        <f t="shared" si="9"/>
        <v>5.8148900000000003E-2</v>
      </c>
      <c r="L14" s="3">
        <f t="shared" si="10"/>
        <v>0</v>
      </c>
      <c r="M14" s="3">
        <f t="shared" si="0"/>
        <v>0</v>
      </c>
      <c r="Q14" s="5">
        <f>VLOOKUP($B14,'Emission intensity'!$A$3:$C$123,2,0)</f>
        <v>0.229882</v>
      </c>
      <c r="R14" s="5">
        <f>VLOOKUP($B14,'Emission intensity'!$A$3:$C$123,3,0)</f>
        <v>0.25818799999999997</v>
      </c>
      <c r="S14" s="3">
        <f t="shared" si="1"/>
        <v>2.29882E-2</v>
      </c>
      <c r="T14" s="3">
        <f t="shared" si="2"/>
        <v>2.5818799999999996E-2</v>
      </c>
      <c r="U14" s="3">
        <f t="shared" si="3"/>
        <v>0</v>
      </c>
      <c r="V14" s="3">
        <f t="shared" si="4"/>
        <v>0</v>
      </c>
      <c r="AB14" s="3">
        <v>0</v>
      </c>
      <c r="AC14" s="3">
        <f t="shared" si="11"/>
        <v>0</v>
      </c>
      <c r="AD14" s="3">
        <f t="shared" si="12"/>
        <v>0</v>
      </c>
      <c r="AH14" s="5">
        <f>VLOOKUP($B14,'Emission intensity'!$H$3:$J$120,2,0)</f>
        <v>6.0225996971000004</v>
      </c>
      <c r="AI14" s="5">
        <f>VLOOKUP($B14,'Emission intensity'!$H$3:$J$120,3,0)</f>
        <v>0.56555730104000002</v>
      </c>
      <c r="AJ14" s="3">
        <f t="shared" si="13"/>
        <v>0.60225996971000006</v>
      </c>
      <c r="AK14" s="5">
        <f t="shared" si="14"/>
        <v>5.6555730104000002E-2</v>
      </c>
      <c r="AL14" s="3">
        <f t="shared" si="5"/>
        <v>0</v>
      </c>
      <c r="AM14" s="3">
        <f t="shared" si="6"/>
        <v>0</v>
      </c>
      <c r="AR14" s="5">
        <f>VLOOKUP(B14,'Emission intensity'!Q13:S116,3,0)</f>
        <v>1.6177581549</v>
      </c>
      <c r="AS14" s="3">
        <f t="shared" si="15"/>
        <v>0</v>
      </c>
      <c r="AT14" s="3">
        <f t="shared" si="16"/>
        <v>0.16177581549</v>
      </c>
      <c r="AU14" s="3">
        <f t="shared" si="17"/>
        <v>0</v>
      </c>
      <c r="AV14" s="3">
        <f t="shared" si="18"/>
        <v>0</v>
      </c>
      <c r="AW14" s="10">
        <f t="shared" si="19"/>
        <v>0</v>
      </c>
      <c r="AX14" s="10">
        <f t="shared" si="20"/>
        <v>0</v>
      </c>
    </row>
    <row r="15" spans="1:50" ht="15.75" x14ac:dyDescent="0.25">
      <c r="A15" s="13" t="s">
        <v>118</v>
      </c>
      <c r="B15" t="s">
        <v>119</v>
      </c>
      <c r="C15" s="2" t="s">
        <v>23</v>
      </c>
      <c r="D15" s="2" t="s">
        <v>270</v>
      </c>
      <c r="H15" s="5">
        <f>VLOOKUP($B15,'Emission intensity'!$M$3:$O$123,2,0)</f>
        <v>0.21665200000000001</v>
      </c>
      <c r="I15" s="5">
        <f>VLOOKUP(B15,'Emission intensity'!$M$3:$O$123,3,0)</f>
        <v>0.314691</v>
      </c>
      <c r="J15" s="3">
        <f t="shared" si="8"/>
        <v>2.1665200000000003E-2</v>
      </c>
      <c r="K15" s="3">
        <f t="shared" si="9"/>
        <v>3.14691E-2</v>
      </c>
      <c r="L15" s="3">
        <f t="shared" si="10"/>
        <v>0</v>
      </c>
      <c r="M15" s="3">
        <f t="shared" si="0"/>
        <v>0</v>
      </c>
      <c r="Q15" s="5">
        <f>VLOOKUP($B15,'Emission intensity'!$A$3:$C$123,2,0)</f>
        <v>0.46010400000000001</v>
      </c>
      <c r="R15" s="5">
        <f>VLOOKUP($B15,'Emission intensity'!$A$3:$C$123,3,0)</f>
        <v>0.250496</v>
      </c>
      <c r="S15" s="3">
        <f t="shared" si="1"/>
        <v>4.60104E-2</v>
      </c>
      <c r="T15" s="3">
        <f t="shared" si="2"/>
        <v>2.5049599999999998E-2</v>
      </c>
      <c r="U15" s="3">
        <f t="shared" si="3"/>
        <v>0</v>
      </c>
      <c r="V15" s="3">
        <f t="shared" si="4"/>
        <v>0</v>
      </c>
      <c r="AB15" s="3">
        <v>0</v>
      </c>
      <c r="AC15" s="3">
        <f t="shared" si="11"/>
        <v>0</v>
      </c>
      <c r="AD15" s="3">
        <f t="shared" si="12"/>
        <v>0</v>
      </c>
      <c r="AH15" s="5">
        <f>VLOOKUP($B15,'Emission intensity'!$H$3:$J$120,2,0)</f>
        <v>3.2039096355000001</v>
      </c>
      <c r="AI15" s="5">
        <f>VLOOKUP($B15,'Emission intensity'!$H$3:$J$120,3,0)</f>
        <v>0.18373332917999999</v>
      </c>
      <c r="AJ15" s="3">
        <f t="shared" si="13"/>
        <v>0.32039096355000002</v>
      </c>
      <c r="AK15" s="5">
        <f t="shared" si="14"/>
        <v>1.8373332917999998E-2</v>
      </c>
      <c r="AL15" s="3">
        <f t="shared" si="5"/>
        <v>0</v>
      </c>
      <c r="AM15" s="3">
        <f t="shared" si="6"/>
        <v>0</v>
      </c>
      <c r="AR15" s="5">
        <f>VLOOKUP(B15,'Emission intensity'!Q14:S117,3,0)</f>
        <v>2.2197376937E-2</v>
      </c>
      <c r="AS15" s="3">
        <f t="shared" si="15"/>
        <v>0</v>
      </c>
      <c r="AT15" s="3">
        <f t="shared" si="16"/>
        <v>2.2197376937000001E-3</v>
      </c>
      <c r="AU15" s="3">
        <f t="shared" si="17"/>
        <v>0</v>
      </c>
      <c r="AV15" s="3">
        <f t="shared" si="18"/>
        <v>0</v>
      </c>
      <c r="AW15" s="10">
        <f t="shared" si="19"/>
        <v>0</v>
      </c>
      <c r="AX15" s="10">
        <f t="shared" si="20"/>
        <v>0</v>
      </c>
    </row>
    <row r="16" spans="1:50" ht="15.75" x14ac:dyDescent="0.25">
      <c r="A16" s="13" t="s">
        <v>126</v>
      </c>
      <c r="B16" t="s">
        <v>127</v>
      </c>
      <c r="C16" s="2" t="s">
        <v>23</v>
      </c>
      <c r="D16" s="2" t="s">
        <v>270</v>
      </c>
      <c r="H16" s="5">
        <f>VLOOKUP($B16,'Emission intensity'!$M$3:$O$123,2,0)</f>
        <v>2.2209799999999998E-2</v>
      </c>
      <c r="I16" s="5">
        <f>VLOOKUP(B16,'Emission intensity'!$M$3:$O$123,3,0)</f>
        <v>0.21501400000000001</v>
      </c>
      <c r="J16" s="3">
        <f t="shared" si="8"/>
        <v>2.22098E-3</v>
      </c>
      <c r="K16" s="3">
        <f t="shared" si="9"/>
        <v>2.15014E-2</v>
      </c>
      <c r="L16" s="3">
        <f t="shared" si="10"/>
        <v>0</v>
      </c>
      <c r="M16" s="3">
        <f t="shared" si="0"/>
        <v>0</v>
      </c>
      <c r="Q16" s="5">
        <f>VLOOKUP($B16,'Emission intensity'!$A$3:$C$123,2,0)</f>
        <v>7.4200000000000004E-3</v>
      </c>
      <c r="R16" s="5">
        <f>VLOOKUP($B16,'Emission intensity'!$A$3:$C$123,3,0)</f>
        <v>7.5370400000000004E-2</v>
      </c>
      <c r="S16" s="3">
        <f t="shared" si="1"/>
        <v>7.4200000000000004E-4</v>
      </c>
      <c r="T16" s="3">
        <f t="shared" si="2"/>
        <v>7.5370400000000001E-3</v>
      </c>
      <c r="U16" s="3">
        <f t="shared" si="3"/>
        <v>0</v>
      </c>
      <c r="V16" s="3">
        <f t="shared" si="4"/>
        <v>0</v>
      </c>
      <c r="AB16" s="3">
        <v>0</v>
      </c>
      <c r="AC16" s="3">
        <f t="shared" si="11"/>
        <v>0</v>
      </c>
      <c r="AD16" s="3">
        <f t="shared" si="12"/>
        <v>0</v>
      </c>
      <c r="AH16" s="5">
        <f>VLOOKUP($B16,'Emission intensity'!$H$3:$J$120,2,0)</f>
        <v>7.3240466118000001</v>
      </c>
      <c r="AI16" s="5">
        <f>VLOOKUP($B16,'Emission intensity'!$H$3:$J$120,3,0)</f>
        <v>0.28001815080999998</v>
      </c>
      <c r="AJ16" s="3">
        <f t="shared" si="13"/>
        <v>0.73240466118000003</v>
      </c>
      <c r="AK16" s="5">
        <f t="shared" si="14"/>
        <v>2.8001815080999998E-2</v>
      </c>
      <c r="AL16" s="3">
        <f t="shared" si="5"/>
        <v>0</v>
      </c>
      <c r="AM16" s="3">
        <f t="shared" si="6"/>
        <v>0</v>
      </c>
      <c r="AR16" s="5">
        <f>VLOOKUP(B16,'Emission intensity'!Q15:S118,3,0)</f>
        <v>0.13197207451000001</v>
      </c>
      <c r="AS16" s="3">
        <f t="shared" si="15"/>
        <v>0</v>
      </c>
      <c r="AT16" s="3">
        <f t="shared" si="16"/>
        <v>1.3197207451E-2</v>
      </c>
      <c r="AU16" s="3">
        <f t="shared" si="17"/>
        <v>0</v>
      </c>
      <c r="AV16" s="3">
        <f t="shared" si="18"/>
        <v>0</v>
      </c>
      <c r="AW16" s="10">
        <f t="shared" si="19"/>
        <v>0</v>
      </c>
      <c r="AX16" s="10">
        <f t="shared" si="20"/>
        <v>0</v>
      </c>
    </row>
    <row r="17" spans="1:51" ht="15.75" x14ac:dyDescent="0.25">
      <c r="A17" s="13" t="s">
        <v>130</v>
      </c>
      <c r="B17" t="s">
        <v>131</v>
      </c>
      <c r="C17" s="2" t="s">
        <v>23</v>
      </c>
      <c r="D17" s="2" t="s">
        <v>270</v>
      </c>
      <c r="H17" s="5">
        <f>VLOOKUP($B17,'Emission intensity'!$M$3:$O$123,2,0)</f>
        <v>0.139317</v>
      </c>
      <c r="I17" s="5">
        <f>VLOOKUP(B17,'Emission intensity'!$M$3:$O$123,3,0)</f>
        <v>0.26389299999999999</v>
      </c>
      <c r="J17" s="3">
        <f t="shared" si="8"/>
        <v>1.39317E-2</v>
      </c>
      <c r="K17" s="3">
        <f t="shared" si="9"/>
        <v>2.6389299999999997E-2</v>
      </c>
      <c r="L17" s="3">
        <f t="shared" si="10"/>
        <v>0</v>
      </c>
      <c r="M17" s="3">
        <f t="shared" si="0"/>
        <v>0</v>
      </c>
      <c r="Q17" s="5">
        <f>VLOOKUP($B17,'Emission intensity'!$A$3:$C$123,2,0)</f>
        <v>9.0951699999999996E-2</v>
      </c>
      <c r="R17" s="5">
        <f>VLOOKUP($B17,'Emission intensity'!$A$3:$C$123,3,0)</f>
        <v>0.181258</v>
      </c>
      <c r="S17" s="3">
        <f t="shared" si="1"/>
        <v>9.0951699999999996E-3</v>
      </c>
      <c r="T17" s="3">
        <f t="shared" si="2"/>
        <v>1.8125800000000001E-2</v>
      </c>
      <c r="U17" s="3">
        <f t="shared" si="3"/>
        <v>0</v>
      </c>
      <c r="V17" s="3">
        <f t="shared" si="4"/>
        <v>0</v>
      </c>
      <c r="AB17" s="3">
        <v>0</v>
      </c>
      <c r="AC17" s="3">
        <f t="shared" si="11"/>
        <v>0</v>
      </c>
      <c r="AD17" s="3">
        <f t="shared" si="12"/>
        <v>0</v>
      </c>
      <c r="AH17" s="5">
        <f>VLOOKUP($B17,'Emission intensity'!$H$3:$J$120,2,0)</f>
        <v>3.6136035919</v>
      </c>
      <c r="AI17" s="5">
        <f>VLOOKUP($B17,'Emission intensity'!$H$3:$J$120,3,0)</f>
        <v>0.21982264519</v>
      </c>
      <c r="AJ17" s="3">
        <f t="shared" si="13"/>
        <v>0.36136035918999998</v>
      </c>
      <c r="AK17" s="5">
        <f t="shared" si="14"/>
        <v>2.1982264519000001E-2</v>
      </c>
      <c r="AL17" s="3">
        <f t="shared" si="5"/>
        <v>0</v>
      </c>
      <c r="AM17" s="3">
        <f t="shared" si="6"/>
        <v>0</v>
      </c>
      <c r="AR17" s="5">
        <f>VLOOKUP(B17,'Emission intensity'!Q16:S119,3,0)</f>
        <v>2.9215330258000001E-2</v>
      </c>
      <c r="AS17" s="3">
        <f t="shared" si="15"/>
        <v>0</v>
      </c>
      <c r="AT17" s="3">
        <f t="shared" si="16"/>
        <v>2.9215330258000002E-3</v>
      </c>
      <c r="AU17" s="3">
        <f t="shared" si="17"/>
        <v>0</v>
      </c>
      <c r="AV17" s="3">
        <f t="shared" si="18"/>
        <v>0</v>
      </c>
      <c r="AW17" s="10">
        <f t="shared" si="19"/>
        <v>0</v>
      </c>
      <c r="AX17" s="10">
        <f t="shared" si="20"/>
        <v>0</v>
      </c>
    </row>
    <row r="18" spans="1:51" ht="15.75" x14ac:dyDescent="0.25">
      <c r="A18" s="13" t="s">
        <v>150</v>
      </c>
      <c r="B18" t="s">
        <v>151</v>
      </c>
      <c r="C18" s="2" t="s">
        <v>23</v>
      </c>
      <c r="D18" s="2" t="s">
        <v>270</v>
      </c>
      <c r="H18" s="5">
        <f>VLOOKUP($B18,'Emission intensity'!$M$3:$O$123,2,0)</f>
        <v>1.7799999999999999E-3</v>
      </c>
      <c r="I18" s="5">
        <f>VLOOKUP(B18,'Emission intensity'!$M$3:$O$123,3,0)</f>
        <v>0.20555499999999999</v>
      </c>
      <c r="J18" s="3">
        <f t="shared" si="8"/>
        <v>1.7799999999999999E-4</v>
      </c>
      <c r="K18" s="3">
        <f t="shared" si="9"/>
        <v>2.0555499999999997E-2</v>
      </c>
      <c r="L18" s="3">
        <f t="shared" si="10"/>
        <v>0</v>
      </c>
      <c r="M18" s="3">
        <f t="shared" si="0"/>
        <v>0</v>
      </c>
      <c r="Q18" s="5">
        <f>VLOOKUP($B18,'Emission intensity'!$A$3:$C$123,2,0)</f>
        <v>2.5332E-2</v>
      </c>
      <c r="R18" s="5">
        <f>VLOOKUP($B18,'Emission intensity'!$A$3:$C$123,3,0)</f>
        <v>0.17381199999999999</v>
      </c>
      <c r="S18" s="3">
        <f t="shared" si="1"/>
        <v>2.5332000000000002E-3</v>
      </c>
      <c r="T18" s="3">
        <f t="shared" si="2"/>
        <v>1.7381199999999999E-2</v>
      </c>
      <c r="U18" s="3">
        <f t="shared" si="3"/>
        <v>0</v>
      </c>
      <c r="V18" s="3">
        <f t="shared" si="4"/>
        <v>0</v>
      </c>
      <c r="AB18" s="3">
        <v>0</v>
      </c>
      <c r="AC18" s="3">
        <f t="shared" si="11"/>
        <v>0</v>
      </c>
      <c r="AD18" s="3">
        <f t="shared" si="12"/>
        <v>0</v>
      </c>
      <c r="AH18" s="5">
        <f>VLOOKUP($B18,'Emission intensity'!$H$3:$J$120,2,0)</f>
        <v>4.3549017905999996</v>
      </c>
      <c r="AI18" s="5">
        <f>VLOOKUP($B18,'Emission intensity'!$H$3:$J$120,3,0)</f>
        <v>0.18662498891000001</v>
      </c>
      <c r="AJ18" s="3">
        <f t="shared" si="13"/>
        <v>0.43549017905999998</v>
      </c>
      <c r="AK18" s="5">
        <f t="shared" si="14"/>
        <v>1.8662498891000003E-2</v>
      </c>
      <c r="AL18" s="3">
        <f t="shared" si="5"/>
        <v>0</v>
      </c>
      <c r="AM18" s="3">
        <f t="shared" si="6"/>
        <v>0</v>
      </c>
      <c r="AR18" s="5">
        <f>VLOOKUP(B18,'Emission intensity'!Q17:S120,3,0)</f>
        <v>1.4298864640000001E-2</v>
      </c>
      <c r="AS18" s="3">
        <f t="shared" si="15"/>
        <v>0</v>
      </c>
      <c r="AT18" s="3">
        <f t="shared" si="16"/>
        <v>1.4298864640000001E-3</v>
      </c>
      <c r="AU18" s="3">
        <f t="shared" si="17"/>
        <v>0</v>
      </c>
      <c r="AV18" s="3">
        <f t="shared" si="18"/>
        <v>0</v>
      </c>
      <c r="AW18" s="10">
        <f t="shared" si="19"/>
        <v>0</v>
      </c>
      <c r="AX18" s="10">
        <f t="shared" si="20"/>
        <v>0</v>
      </c>
    </row>
    <row r="19" spans="1:51" ht="15.75" x14ac:dyDescent="0.25">
      <c r="A19" s="13" t="s">
        <v>152</v>
      </c>
      <c r="B19" t="s">
        <v>153</v>
      </c>
      <c r="C19" s="2" t="s">
        <v>23</v>
      </c>
      <c r="D19" s="2" t="s">
        <v>270</v>
      </c>
      <c r="H19" s="5">
        <f>VLOOKUP($B19,'Emission intensity'!$M$3:$O$123,2,0)</f>
        <v>2.3861500000000001E-2</v>
      </c>
      <c r="I19" s="5">
        <f>VLOOKUP(B19,'Emission intensity'!$M$3:$O$123,3,0)</f>
        <v>0.21821499999999999</v>
      </c>
      <c r="J19" s="3">
        <f t="shared" si="8"/>
        <v>2.3861500000000001E-3</v>
      </c>
      <c r="K19" s="3">
        <f t="shared" si="9"/>
        <v>2.1821500000000001E-2</v>
      </c>
      <c r="L19" s="3">
        <f t="shared" si="10"/>
        <v>0</v>
      </c>
      <c r="M19" s="3">
        <f t="shared" si="0"/>
        <v>0</v>
      </c>
      <c r="Q19" s="5">
        <f>VLOOKUP($B19,'Emission intensity'!$A$3:$C$123,2,0)</f>
        <v>0.43381599999999998</v>
      </c>
      <c r="R19" s="5">
        <f>VLOOKUP($B19,'Emission intensity'!$A$3:$C$123,3,0)</f>
        <v>0.29705399999999998</v>
      </c>
      <c r="S19" s="3">
        <f t="shared" si="1"/>
        <v>4.3381599999999999E-2</v>
      </c>
      <c r="T19" s="3">
        <f t="shared" si="2"/>
        <v>2.97054E-2</v>
      </c>
      <c r="U19" s="3">
        <f t="shared" si="3"/>
        <v>0</v>
      </c>
      <c r="V19" s="3">
        <f t="shared" si="4"/>
        <v>0</v>
      </c>
      <c r="AB19" s="3">
        <v>0</v>
      </c>
      <c r="AC19" s="3">
        <f t="shared" si="11"/>
        <v>0</v>
      </c>
      <c r="AD19" s="3">
        <f t="shared" si="12"/>
        <v>0</v>
      </c>
      <c r="AH19" s="5">
        <f>VLOOKUP($B19,'Emission intensity'!$H$3:$J$120,2,0)</f>
        <v>5.5266337395000003</v>
      </c>
      <c r="AI19" s="5">
        <f>VLOOKUP($B19,'Emission intensity'!$H$3:$J$120,3,0)</f>
        <v>8.5185267031000003E-2</v>
      </c>
      <c r="AJ19" s="3">
        <f t="shared" si="13"/>
        <v>0.55266337394999998</v>
      </c>
      <c r="AK19" s="5">
        <f t="shared" si="14"/>
        <v>8.5185267031000003E-3</v>
      </c>
      <c r="AL19" s="3">
        <f t="shared" si="5"/>
        <v>0</v>
      </c>
      <c r="AM19" s="3">
        <f t="shared" si="6"/>
        <v>0</v>
      </c>
      <c r="AR19" s="5">
        <f>VLOOKUP(B19,'Emission intensity'!Q18:S121,3,0)</f>
        <v>4.9198130145669001E-3</v>
      </c>
      <c r="AS19" s="3">
        <f t="shared" si="15"/>
        <v>0</v>
      </c>
      <c r="AT19" s="3">
        <f t="shared" si="16"/>
        <v>4.9198130145668996E-4</v>
      </c>
      <c r="AU19" s="3">
        <f t="shared" si="17"/>
        <v>0</v>
      </c>
      <c r="AV19" s="3">
        <f t="shared" si="18"/>
        <v>0</v>
      </c>
      <c r="AW19" s="10">
        <f t="shared" si="19"/>
        <v>0</v>
      </c>
      <c r="AX19" s="10">
        <f t="shared" si="20"/>
        <v>0</v>
      </c>
    </row>
    <row r="20" spans="1:51" ht="15.75" x14ac:dyDescent="0.25">
      <c r="A20" s="13" t="s">
        <v>154</v>
      </c>
      <c r="B20" t="s">
        <v>155</v>
      </c>
      <c r="C20" s="2" t="s">
        <v>23</v>
      </c>
      <c r="D20" s="2" t="s">
        <v>270</v>
      </c>
      <c r="H20" s="5">
        <f>VLOOKUP($B20,'Emission intensity'!$M$3:$O$123,2,0)</f>
        <v>5.9980499999999999E-2</v>
      </c>
      <c r="I20" s="5">
        <f>VLOOKUP(B20,'Emission intensity'!$M$3:$O$123,3,0)</f>
        <v>0.20664099999999999</v>
      </c>
      <c r="J20" s="3">
        <f t="shared" si="8"/>
        <v>5.9980499999999996E-3</v>
      </c>
      <c r="K20" s="3">
        <f t="shared" si="9"/>
        <v>2.0664099999999998E-2</v>
      </c>
      <c r="L20" s="3">
        <f t="shared" si="10"/>
        <v>0</v>
      </c>
      <c r="M20" s="3">
        <f t="shared" si="0"/>
        <v>0</v>
      </c>
      <c r="Q20" s="5">
        <f>VLOOKUP($B20,'Emission intensity'!$A$3:$C$123,2,0)</f>
        <v>1.7440400000000002E-2</v>
      </c>
      <c r="R20" s="5">
        <f>VLOOKUP($B20,'Emission intensity'!$A$3:$C$123,3,0)</f>
        <v>0.13259899999999999</v>
      </c>
      <c r="S20" s="3">
        <f t="shared" si="1"/>
        <v>1.7440400000000001E-3</v>
      </c>
      <c r="T20" s="3">
        <f t="shared" si="2"/>
        <v>1.32599E-2</v>
      </c>
      <c r="U20" s="3">
        <f t="shared" si="3"/>
        <v>0</v>
      </c>
      <c r="V20" s="3">
        <f t="shared" si="4"/>
        <v>0</v>
      </c>
      <c r="AB20" s="3">
        <v>0</v>
      </c>
      <c r="AC20" s="3">
        <f t="shared" si="11"/>
        <v>0</v>
      </c>
      <c r="AD20" s="3">
        <f t="shared" si="12"/>
        <v>0</v>
      </c>
      <c r="AH20" s="5">
        <f>VLOOKUP($B20,'Emission intensity'!$H$3:$J$120,2,0)</f>
        <v>4.0335550307999997</v>
      </c>
      <c r="AI20" s="5">
        <f>VLOOKUP($B20,'Emission intensity'!$H$3:$J$120,3,0)</f>
        <v>0.12473040819</v>
      </c>
      <c r="AJ20" s="3">
        <f t="shared" si="13"/>
        <v>0.40335550307999996</v>
      </c>
      <c r="AK20" s="5">
        <f t="shared" si="14"/>
        <v>1.2473040819000001E-2</v>
      </c>
      <c r="AL20" s="3">
        <f t="shared" si="5"/>
        <v>0</v>
      </c>
      <c r="AM20" s="3">
        <f t="shared" si="6"/>
        <v>0</v>
      </c>
      <c r="AR20" s="5">
        <f>VLOOKUP(B20,'Emission intensity'!Q19:S122,3,0)</f>
        <v>4.2077801190316703E-3</v>
      </c>
      <c r="AS20" s="3">
        <f t="shared" si="15"/>
        <v>0</v>
      </c>
      <c r="AT20" s="3">
        <f t="shared" si="16"/>
        <v>4.2077801190316705E-4</v>
      </c>
      <c r="AU20" s="3">
        <f t="shared" si="17"/>
        <v>0</v>
      </c>
      <c r="AV20" s="3">
        <f t="shared" si="18"/>
        <v>0</v>
      </c>
      <c r="AW20" s="10">
        <f t="shared" si="19"/>
        <v>0</v>
      </c>
      <c r="AX20" s="10">
        <f t="shared" si="20"/>
        <v>0</v>
      </c>
    </row>
    <row r="21" spans="1:51" ht="15.75" x14ac:dyDescent="0.25">
      <c r="A21" s="13" t="s">
        <v>162</v>
      </c>
      <c r="B21" t="s">
        <v>163</v>
      </c>
      <c r="C21" s="2" t="s">
        <v>38</v>
      </c>
      <c r="D21" s="2" t="s">
        <v>270</v>
      </c>
      <c r="H21" s="5">
        <f>VLOOKUP($B21,'Emission intensity'!$M$3:$O$123,2,0)</f>
        <v>2.35362E-2</v>
      </c>
      <c r="I21" s="5">
        <f>VLOOKUP(B21,'Emission intensity'!$M$3:$O$123,3,0)</f>
        <v>0.34038099999999999</v>
      </c>
      <c r="J21" s="3">
        <f t="shared" si="8"/>
        <v>2.3536199999999998E-3</v>
      </c>
      <c r="K21" s="3">
        <f t="shared" si="9"/>
        <v>3.4038100000000002E-2</v>
      </c>
      <c r="L21" s="3">
        <f t="shared" si="10"/>
        <v>0</v>
      </c>
      <c r="M21" s="3">
        <f t="shared" si="0"/>
        <v>0</v>
      </c>
      <c r="Q21" s="5">
        <f>VLOOKUP($B21,'Emission intensity'!$A$3:$C$123,2,0)</f>
        <v>3.7602799999999999E-2</v>
      </c>
      <c r="R21" s="5">
        <f>VLOOKUP($B21,'Emission intensity'!$A$3:$C$123,3,0)</f>
        <v>0.322654</v>
      </c>
      <c r="S21" s="3">
        <f t="shared" si="1"/>
        <v>3.76028E-3</v>
      </c>
      <c r="T21" s="3">
        <f t="shared" si="2"/>
        <v>3.22654E-2</v>
      </c>
      <c r="U21" s="3">
        <f t="shared" si="3"/>
        <v>0</v>
      </c>
      <c r="V21" s="3">
        <f t="shared" si="4"/>
        <v>0</v>
      </c>
      <c r="AB21" s="3">
        <v>0</v>
      </c>
      <c r="AC21" s="3">
        <f t="shared" si="11"/>
        <v>0</v>
      </c>
      <c r="AD21" s="3">
        <f t="shared" si="12"/>
        <v>0</v>
      </c>
      <c r="AH21" s="5" t="e">
        <f>VLOOKUP($B21,'Emission intensity'!$H$3:$J$120,2,0)</f>
        <v>#N/A</v>
      </c>
      <c r="AI21" s="5" t="e">
        <f>VLOOKUP($B21,'Emission intensity'!$H$3:$J$120,3,0)</f>
        <v>#N/A</v>
      </c>
      <c r="AJ21" s="3" t="e">
        <f t="shared" si="13"/>
        <v>#N/A</v>
      </c>
      <c r="AK21" s="5" t="e">
        <f t="shared" si="14"/>
        <v>#N/A</v>
      </c>
      <c r="AL21" s="3" t="e">
        <f t="shared" si="5"/>
        <v>#N/A</v>
      </c>
      <c r="AM21" s="3" t="e">
        <f t="shared" si="6"/>
        <v>#N/A</v>
      </c>
      <c r="AR21" s="5">
        <f>VLOOKUP(B21,'Emission intensity'!Q20:S123,3,0)</f>
        <v>4.9457442014999999E-2</v>
      </c>
      <c r="AS21" s="3">
        <f t="shared" si="15"/>
        <v>0</v>
      </c>
      <c r="AT21" s="3">
        <f t="shared" si="16"/>
        <v>4.9457442015E-3</v>
      </c>
      <c r="AU21" s="3">
        <f t="shared" si="17"/>
        <v>0</v>
      </c>
      <c r="AV21" s="3">
        <f t="shared" si="18"/>
        <v>0</v>
      </c>
      <c r="AW21" s="10">
        <f>E21+N21+W21+AN21</f>
        <v>0</v>
      </c>
      <c r="AX21" s="10">
        <f>F21+O21+X21+AO21</f>
        <v>0</v>
      </c>
    </row>
    <row r="22" spans="1:51" ht="15.75" x14ac:dyDescent="0.25">
      <c r="A22" s="13" t="s">
        <v>178</v>
      </c>
      <c r="B22" t="s">
        <v>179</v>
      </c>
      <c r="C22" s="2" t="s">
        <v>23</v>
      </c>
      <c r="D22" s="2" t="s">
        <v>270</v>
      </c>
      <c r="H22" s="5">
        <f>VLOOKUP($B22,'Emission intensity'!$M$3:$O$123,2,0)</f>
        <v>0.13191600000000001</v>
      </c>
      <c r="I22" s="5">
        <f>VLOOKUP(B22,'Emission intensity'!$M$3:$O$123,3,0)</f>
        <v>0.17844599999999999</v>
      </c>
      <c r="J22" s="3">
        <f t="shared" si="8"/>
        <v>1.3191600000000001E-2</v>
      </c>
      <c r="K22" s="3">
        <f t="shared" si="9"/>
        <v>1.7844599999999999E-2</v>
      </c>
      <c r="L22" s="3">
        <f t="shared" si="10"/>
        <v>0</v>
      </c>
      <c r="M22" s="3">
        <f t="shared" si="0"/>
        <v>0</v>
      </c>
      <c r="Q22" s="5">
        <f>VLOOKUP($B22,'Emission intensity'!$A$3:$C$123,2,0)</f>
        <v>0.25566699999999998</v>
      </c>
      <c r="R22" s="5">
        <f>VLOOKUP($B22,'Emission intensity'!$A$3:$C$123,3,0)</f>
        <v>0.24365899999999999</v>
      </c>
      <c r="S22" s="3">
        <f t="shared" si="1"/>
        <v>2.5566699999999998E-2</v>
      </c>
      <c r="T22" s="3">
        <f t="shared" si="2"/>
        <v>2.4365899999999999E-2</v>
      </c>
      <c r="U22" s="3">
        <f t="shared" si="3"/>
        <v>0</v>
      </c>
      <c r="V22" s="3">
        <f t="shared" si="4"/>
        <v>0</v>
      </c>
      <c r="AB22" s="3">
        <v>0</v>
      </c>
      <c r="AC22" s="3">
        <f t="shared" si="11"/>
        <v>0</v>
      </c>
      <c r="AD22" s="3">
        <f t="shared" si="12"/>
        <v>0</v>
      </c>
      <c r="AH22" s="5">
        <f>VLOOKUP($B22,'Emission intensity'!$H$3:$J$120,2,0)</f>
        <v>1.1897904873</v>
      </c>
      <c r="AI22" s="5">
        <f>VLOOKUP($B22,'Emission intensity'!$H$3:$J$120,3,0)</f>
        <v>0.33424660563000003</v>
      </c>
      <c r="AJ22" s="3">
        <f t="shared" si="13"/>
        <v>0.11897904873000001</v>
      </c>
      <c r="AK22" s="5">
        <f t="shared" si="14"/>
        <v>3.3424660563000003E-2</v>
      </c>
      <c r="AL22" s="3">
        <f t="shared" si="5"/>
        <v>0</v>
      </c>
      <c r="AM22" s="3">
        <f t="shared" si="6"/>
        <v>0</v>
      </c>
      <c r="AR22" s="5">
        <f>VLOOKUP(B22,'Emission intensity'!Q21:S124,3,0)</f>
        <v>3.5481035708999999E-2</v>
      </c>
      <c r="AS22" s="3">
        <f t="shared" si="15"/>
        <v>0</v>
      </c>
      <c r="AT22" s="3">
        <f t="shared" si="16"/>
        <v>3.5481035709E-3</v>
      </c>
      <c r="AU22" s="3">
        <f t="shared" si="17"/>
        <v>0</v>
      </c>
      <c r="AV22" s="3">
        <f t="shared" si="18"/>
        <v>0</v>
      </c>
      <c r="AW22" s="10">
        <f t="shared" ref="AW22:AX29" si="21">E22+N22+W22+AE22+AN22</f>
        <v>0</v>
      </c>
      <c r="AX22" s="10">
        <f t="shared" si="21"/>
        <v>0</v>
      </c>
    </row>
    <row r="23" spans="1:51" ht="15.75" x14ac:dyDescent="0.25">
      <c r="A23" s="13" t="s">
        <v>201</v>
      </c>
      <c r="B23" t="s">
        <v>202</v>
      </c>
      <c r="C23" s="2" t="s">
        <v>23</v>
      </c>
      <c r="D23" s="2" t="s">
        <v>270</v>
      </c>
      <c r="H23" s="5">
        <f>VLOOKUP($B23,'Emission intensity'!$M$3:$O$123,2,0)</f>
        <v>0.21238899999999999</v>
      </c>
      <c r="I23" s="5">
        <f>VLOOKUP(B23,'Emission intensity'!$M$3:$O$123,3,0)</f>
        <v>0.57479199999999997</v>
      </c>
      <c r="J23" s="3">
        <f t="shared" si="8"/>
        <v>2.1238899999999998E-2</v>
      </c>
      <c r="K23" s="3">
        <f t="shared" si="9"/>
        <v>5.7479199999999994E-2</v>
      </c>
      <c r="L23" s="3">
        <f t="shared" si="10"/>
        <v>0</v>
      </c>
      <c r="M23" s="3">
        <f t="shared" si="0"/>
        <v>0</v>
      </c>
      <c r="Q23" s="5">
        <f>VLOOKUP($B23,'Emission intensity'!$A$3:$C$123,2,0)</f>
        <v>0.36711199999999999</v>
      </c>
      <c r="R23" s="5">
        <f>VLOOKUP($B23,'Emission intensity'!$A$3:$C$123,3,0)</f>
        <v>0.34864800000000001</v>
      </c>
      <c r="S23" s="3">
        <f t="shared" si="1"/>
        <v>3.6711199999999999E-2</v>
      </c>
      <c r="T23" s="3">
        <f t="shared" si="2"/>
        <v>3.4864800000000001E-2</v>
      </c>
      <c r="U23" s="3">
        <f t="shared" si="3"/>
        <v>0</v>
      </c>
      <c r="V23" s="3">
        <f t="shared" si="4"/>
        <v>0</v>
      </c>
      <c r="AB23" s="3">
        <v>0</v>
      </c>
      <c r="AC23" s="3">
        <f t="shared" si="11"/>
        <v>0</v>
      </c>
      <c r="AD23" s="3">
        <f t="shared" si="12"/>
        <v>0</v>
      </c>
      <c r="AH23" s="5">
        <f>VLOOKUP($B23,'Emission intensity'!$H$3:$J$120,2,0)</f>
        <v>4.6486506462000001</v>
      </c>
      <c r="AI23" s="5">
        <f>VLOOKUP($B23,'Emission intensity'!$H$3:$J$120,3,0)</f>
        <v>0.88445353508000002</v>
      </c>
      <c r="AJ23" s="3">
        <f t="shared" si="13"/>
        <v>0.46486506461999999</v>
      </c>
      <c r="AK23" s="5">
        <f t="shared" si="14"/>
        <v>8.8445353508000008E-2</v>
      </c>
      <c r="AL23" s="3">
        <f t="shared" si="5"/>
        <v>0</v>
      </c>
      <c r="AM23" s="3">
        <f t="shared" si="6"/>
        <v>0</v>
      </c>
      <c r="AR23" s="5">
        <f>VLOOKUP(B23,'Emission intensity'!Q22:S125,3,0)</f>
        <v>7.7255934476999993E-2</v>
      </c>
      <c r="AS23" s="3">
        <f t="shared" si="15"/>
        <v>0</v>
      </c>
      <c r="AT23" s="3">
        <f t="shared" si="16"/>
        <v>7.7255934476999997E-3</v>
      </c>
      <c r="AU23" s="3">
        <f t="shared" si="17"/>
        <v>0</v>
      </c>
      <c r="AV23" s="3">
        <f t="shared" si="18"/>
        <v>0</v>
      </c>
      <c r="AW23" s="10">
        <f t="shared" si="21"/>
        <v>0</v>
      </c>
      <c r="AX23" s="10">
        <f t="shared" si="21"/>
        <v>0</v>
      </c>
    </row>
    <row r="24" spans="1:51" ht="15.75" x14ac:dyDescent="0.25">
      <c r="A24" s="13" t="s">
        <v>203</v>
      </c>
      <c r="B24" t="s">
        <v>204</v>
      </c>
      <c r="C24" s="2" t="s">
        <v>23</v>
      </c>
      <c r="D24" s="2" t="s">
        <v>270</v>
      </c>
      <c r="H24" s="5">
        <f>VLOOKUP($B24,'Emission intensity'!$M$3:$O$123,2,0)</f>
        <v>4.4630799999999998E-2</v>
      </c>
      <c r="I24" s="5">
        <f>VLOOKUP(B24,'Emission intensity'!$M$3:$O$123,3,0)</f>
        <v>0.24354600000000001</v>
      </c>
      <c r="J24" s="3">
        <f t="shared" si="8"/>
        <v>4.4630799999999995E-3</v>
      </c>
      <c r="K24" s="3">
        <f t="shared" si="9"/>
        <v>2.4354600000000001E-2</v>
      </c>
      <c r="L24" s="3">
        <f t="shared" si="10"/>
        <v>0</v>
      </c>
      <c r="M24" s="3">
        <f t="shared" si="0"/>
        <v>0</v>
      </c>
      <c r="Q24" s="5">
        <f>VLOOKUP($B24,'Emission intensity'!$A$3:$C$123,2,0)</f>
        <v>0.11223</v>
      </c>
      <c r="R24" s="5">
        <f>VLOOKUP($B24,'Emission intensity'!$A$3:$C$123,3,0)</f>
        <v>0.167102</v>
      </c>
      <c r="S24" s="3">
        <f t="shared" si="1"/>
        <v>1.1223E-2</v>
      </c>
      <c r="T24" s="3">
        <f t="shared" si="2"/>
        <v>1.6710200000000001E-2</v>
      </c>
      <c r="U24" s="3">
        <f t="shared" si="3"/>
        <v>0</v>
      </c>
      <c r="V24" s="3">
        <f t="shared" si="4"/>
        <v>0</v>
      </c>
      <c r="AB24" s="3">
        <v>0</v>
      </c>
      <c r="AC24" s="3">
        <f t="shared" si="11"/>
        <v>0</v>
      </c>
      <c r="AD24" s="3">
        <f t="shared" si="12"/>
        <v>0</v>
      </c>
      <c r="AH24" s="5">
        <f>VLOOKUP($B24,'Emission intensity'!$H$3:$J$120,2,0)</f>
        <v>6.8727474212999997</v>
      </c>
      <c r="AI24" s="5">
        <f>VLOOKUP($B24,'Emission intensity'!$H$3:$J$120,3,0)</f>
        <v>0.24502341449000001</v>
      </c>
      <c r="AJ24" s="3">
        <f t="shared" si="13"/>
        <v>0.68727474212999995</v>
      </c>
      <c r="AK24" s="5">
        <f t="shared" si="14"/>
        <v>2.4502341449000001E-2</v>
      </c>
      <c r="AL24" s="3">
        <f t="shared" si="5"/>
        <v>0</v>
      </c>
      <c r="AM24" s="3">
        <f t="shared" si="6"/>
        <v>0</v>
      </c>
      <c r="AR24" s="5">
        <f>VLOOKUP(B24,'Emission intensity'!Q23:S126,3,0)</f>
        <v>4.2933553457E-2</v>
      </c>
      <c r="AS24" s="3">
        <f t="shared" si="15"/>
        <v>0</v>
      </c>
      <c r="AT24" s="3">
        <f t="shared" si="16"/>
        <v>4.2933553457000003E-3</v>
      </c>
      <c r="AU24" s="3">
        <f t="shared" si="17"/>
        <v>0</v>
      </c>
      <c r="AV24" s="3">
        <f t="shared" si="18"/>
        <v>0</v>
      </c>
      <c r="AW24" s="10">
        <f t="shared" si="21"/>
        <v>0</v>
      </c>
      <c r="AX24" s="10">
        <f t="shared" si="21"/>
        <v>0</v>
      </c>
    </row>
    <row r="25" spans="1:51" ht="15.75" x14ac:dyDescent="0.25">
      <c r="A25" s="13" t="s">
        <v>207</v>
      </c>
      <c r="B25" t="s">
        <v>208</v>
      </c>
      <c r="C25" s="2" t="s">
        <v>23</v>
      </c>
      <c r="D25" s="2" t="s">
        <v>269</v>
      </c>
      <c r="H25" s="5">
        <f>VLOOKUP($B25,'Emission intensity'!$M$3:$O$123,2,0)</f>
        <v>0.35876999999999998</v>
      </c>
      <c r="I25" s="5">
        <f>VLOOKUP(B25,'Emission intensity'!$M$3:$O$123,3,0)</f>
        <v>0.48614600000000002</v>
      </c>
      <c r="J25" s="3">
        <f t="shared" si="8"/>
        <v>3.5876999999999999E-2</v>
      </c>
      <c r="K25" s="3">
        <f t="shared" si="9"/>
        <v>4.8614600000000001E-2</v>
      </c>
      <c r="L25" s="3">
        <f t="shared" si="10"/>
        <v>0</v>
      </c>
      <c r="M25" s="3">
        <f t="shared" si="0"/>
        <v>0</v>
      </c>
      <c r="Q25" s="5">
        <f>VLOOKUP($B25,'Emission intensity'!$A$3:$C$123,2,0)</f>
        <v>1.26387</v>
      </c>
      <c r="R25" s="5">
        <f>VLOOKUP($B25,'Emission intensity'!$A$3:$C$123,3,0)</f>
        <v>0.45702700000000002</v>
      </c>
      <c r="S25" s="3">
        <f t="shared" si="1"/>
        <v>0.126387</v>
      </c>
      <c r="T25" s="3">
        <f t="shared" si="2"/>
        <v>4.5702699999999999E-2</v>
      </c>
      <c r="U25" s="3">
        <f t="shared" si="3"/>
        <v>0</v>
      </c>
      <c r="V25" s="3">
        <f t="shared" si="4"/>
        <v>0</v>
      </c>
      <c r="AB25" s="3">
        <v>0</v>
      </c>
      <c r="AC25" s="3">
        <f t="shared" si="11"/>
        <v>0</v>
      </c>
      <c r="AD25" s="3">
        <f t="shared" si="12"/>
        <v>0</v>
      </c>
      <c r="AH25" s="5">
        <f>VLOOKUP($B25,'Emission intensity'!$H$3:$J$120,2,0)</f>
        <v>3.2570173740000001</v>
      </c>
      <c r="AI25" s="5">
        <f>VLOOKUP($B25,'Emission intensity'!$H$3:$J$120,3,0)</f>
        <v>0.31799817084999998</v>
      </c>
      <c r="AJ25" s="3">
        <f t="shared" si="13"/>
        <v>0.32570173740000002</v>
      </c>
      <c r="AK25" s="5">
        <f t="shared" si="14"/>
        <v>3.1799817085000001E-2</v>
      </c>
      <c r="AL25" s="3">
        <f t="shared" si="5"/>
        <v>0</v>
      </c>
      <c r="AM25" s="3">
        <f t="shared" si="6"/>
        <v>0</v>
      </c>
      <c r="AR25" s="5">
        <f>VLOOKUP(B25,'Emission intensity'!Q24:S127,3,0)</f>
        <v>2.1679382771E-2</v>
      </c>
      <c r="AS25" s="3">
        <f t="shared" si="15"/>
        <v>0</v>
      </c>
      <c r="AT25" s="3">
        <f t="shared" si="16"/>
        <v>2.1679382771E-3</v>
      </c>
      <c r="AU25" s="3">
        <f t="shared" si="17"/>
        <v>0</v>
      </c>
      <c r="AV25" s="3">
        <f t="shared" si="18"/>
        <v>0</v>
      </c>
      <c r="AW25" s="10">
        <f t="shared" si="21"/>
        <v>0</v>
      </c>
      <c r="AX25" s="10">
        <f t="shared" si="21"/>
        <v>0</v>
      </c>
    </row>
    <row r="26" spans="1:51" ht="15.75" x14ac:dyDescent="0.25">
      <c r="A26" s="13" t="s">
        <v>219</v>
      </c>
      <c r="B26" t="s">
        <v>220</v>
      </c>
      <c r="C26" s="2" t="s">
        <v>23</v>
      </c>
      <c r="D26" s="2" t="s">
        <v>270</v>
      </c>
      <c r="H26" s="5">
        <f>VLOOKUP($B26,'Emission intensity'!$M$3:$O$123,2,0)</f>
        <v>0.54596800000000001</v>
      </c>
      <c r="I26" s="5">
        <f>VLOOKUP(B26,'Emission intensity'!$M$3:$O$123,3,0)</f>
        <v>0.31516100000000002</v>
      </c>
      <c r="J26" s="3">
        <f t="shared" si="8"/>
        <v>5.4596800000000001E-2</v>
      </c>
      <c r="K26" s="3">
        <f t="shared" si="9"/>
        <v>3.1516100000000005E-2</v>
      </c>
      <c r="L26" s="3">
        <f t="shared" si="10"/>
        <v>0</v>
      </c>
      <c r="M26" s="3">
        <f t="shared" si="0"/>
        <v>0</v>
      </c>
      <c r="Q26" s="5">
        <f>VLOOKUP($B26,'Emission intensity'!$A$3:$C$123,2,0)</f>
        <v>0.30085800000000001</v>
      </c>
      <c r="R26" s="5">
        <f>VLOOKUP($B26,'Emission intensity'!$A$3:$C$123,3,0)</f>
        <v>0.21840899999999999</v>
      </c>
      <c r="S26" s="3">
        <f t="shared" si="1"/>
        <v>3.0085800000000003E-2</v>
      </c>
      <c r="T26" s="3">
        <f t="shared" si="2"/>
        <v>2.18409E-2</v>
      </c>
      <c r="U26" s="3">
        <f t="shared" si="3"/>
        <v>0</v>
      </c>
      <c r="V26" s="3">
        <f t="shared" si="4"/>
        <v>0</v>
      </c>
      <c r="AB26" s="3">
        <v>0</v>
      </c>
      <c r="AC26" s="3">
        <f t="shared" si="11"/>
        <v>0</v>
      </c>
      <c r="AD26" s="3">
        <f t="shared" si="12"/>
        <v>0</v>
      </c>
      <c r="AH26" s="5">
        <f>VLOOKUP($B26,'Emission intensity'!$H$3:$J$120,2,0)</f>
        <v>4.0021262168999998</v>
      </c>
      <c r="AI26" s="5">
        <f>VLOOKUP($B26,'Emission intensity'!$H$3:$J$120,3,0)</f>
        <v>0.13326780497999999</v>
      </c>
      <c r="AJ26" s="3">
        <f t="shared" si="13"/>
        <v>0.40021262168999999</v>
      </c>
      <c r="AK26" s="5">
        <f t="shared" si="14"/>
        <v>1.3326780497999999E-2</v>
      </c>
      <c r="AL26" s="3">
        <f t="shared" si="5"/>
        <v>0</v>
      </c>
      <c r="AM26" s="3">
        <f t="shared" si="6"/>
        <v>0</v>
      </c>
      <c r="AR26" s="5">
        <f>VLOOKUP(B26,'Emission intensity'!Q25:S128,3,0)</f>
        <v>0.56409192085000004</v>
      </c>
      <c r="AS26" s="3">
        <f t="shared" si="15"/>
        <v>0</v>
      </c>
      <c r="AT26" s="3">
        <f t="shared" si="16"/>
        <v>5.6409192085000004E-2</v>
      </c>
      <c r="AU26" s="3">
        <f t="shared" si="17"/>
        <v>0</v>
      </c>
      <c r="AV26" s="3">
        <f t="shared" si="18"/>
        <v>0</v>
      </c>
      <c r="AW26" s="10">
        <f t="shared" si="21"/>
        <v>0</v>
      </c>
      <c r="AX26" s="10">
        <f t="shared" si="21"/>
        <v>0</v>
      </c>
    </row>
    <row r="27" spans="1:51" ht="15.75" x14ac:dyDescent="0.25">
      <c r="A27" s="13" t="s">
        <v>221</v>
      </c>
      <c r="B27" t="s">
        <v>222</v>
      </c>
      <c r="C27" s="2" t="s">
        <v>23</v>
      </c>
      <c r="D27" s="2" t="s">
        <v>270</v>
      </c>
      <c r="H27" s="5">
        <f>VLOOKUP($B27,'Emission intensity'!$M$3:$O$123,2,0)</f>
        <v>0.14293500000000001</v>
      </c>
      <c r="I27" s="5">
        <f>VLOOKUP(B27,'Emission intensity'!$M$3:$O$123,3,0)</f>
        <v>0.26569100000000001</v>
      </c>
      <c r="J27" s="3">
        <f t="shared" si="8"/>
        <v>1.4293500000000001E-2</v>
      </c>
      <c r="K27" s="3">
        <f t="shared" si="9"/>
        <v>2.6569100000000002E-2</v>
      </c>
      <c r="L27" s="3">
        <f t="shared" si="10"/>
        <v>0</v>
      </c>
      <c r="M27" s="3">
        <f t="shared" si="0"/>
        <v>0</v>
      </c>
      <c r="Q27" s="5">
        <f>VLOOKUP($B27,'Emission intensity'!$A$3:$C$123,2,0)</f>
        <v>7.6992900000000003E-2</v>
      </c>
      <c r="R27" s="5">
        <f>VLOOKUP($B27,'Emission intensity'!$A$3:$C$123,3,0)</f>
        <v>0.20658499999999999</v>
      </c>
      <c r="S27" s="3">
        <f t="shared" si="1"/>
        <v>7.6992900000000001E-3</v>
      </c>
      <c r="T27" s="3">
        <f t="shared" si="2"/>
        <v>2.06585E-2</v>
      </c>
      <c r="U27" s="3">
        <f t="shared" si="3"/>
        <v>0</v>
      </c>
      <c r="V27" s="3">
        <f t="shared" si="4"/>
        <v>0</v>
      </c>
      <c r="AB27" s="3">
        <v>0</v>
      </c>
      <c r="AC27" s="3">
        <f t="shared" si="11"/>
        <v>0</v>
      </c>
      <c r="AD27" s="3">
        <f t="shared" si="12"/>
        <v>0</v>
      </c>
      <c r="AH27" s="5">
        <f>VLOOKUP($B27,'Emission intensity'!$H$3:$J$120,2,0)</f>
        <v>5.0286293029999998</v>
      </c>
      <c r="AI27" s="5">
        <f>VLOOKUP($B27,'Emission intensity'!$H$3:$J$120,3,0)</f>
        <v>0.18484121561</v>
      </c>
      <c r="AJ27" s="3">
        <f t="shared" si="13"/>
        <v>0.50286293029999996</v>
      </c>
      <c r="AK27" s="5">
        <f t="shared" si="14"/>
        <v>1.8484121560999999E-2</v>
      </c>
      <c r="AL27" s="3">
        <f t="shared" si="5"/>
        <v>0</v>
      </c>
      <c r="AM27" s="3">
        <f t="shared" si="6"/>
        <v>0</v>
      </c>
      <c r="AR27" s="5">
        <f>VLOOKUP(B27,'Emission intensity'!Q26:S129,3,0)</f>
        <v>0.42301398515999999</v>
      </c>
      <c r="AS27" s="3">
        <f t="shared" si="15"/>
        <v>0</v>
      </c>
      <c r="AT27" s="3">
        <f t="shared" si="16"/>
        <v>4.2301398515999997E-2</v>
      </c>
      <c r="AU27" s="3">
        <f t="shared" si="17"/>
        <v>0</v>
      </c>
      <c r="AV27" s="3">
        <f t="shared" si="18"/>
        <v>0</v>
      </c>
      <c r="AW27" s="10">
        <f t="shared" si="21"/>
        <v>0</v>
      </c>
      <c r="AX27" s="10">
        <f t="shared" si="21"/>
        <v>0</v>
      </c>
    </row>
    <row r="28" spans="1:51" ht="15.75" x14ac:dyDescent="0.25">
      <c r="A28" s="13" t="s">
        <v>225</v>
      </c>
      <c r="B28" t="s">
        <v>226</v>
      </c>
      <c r="C28" s="2" t="s">
        <v>23</v>
      </c>
      <c r="D28" s="2" t="s">
        <v>270</v>
      </c>
      <c r="H28" s="5">
        <f>VLOOKUP($B28,'Emission intensity'!$M$3:$O$123,2,0)</f>
        <v>0.112996</v>
      </c>
      <c r="I28" s="5">
        <f>VLOOKUP(B28,'Emission intensity'!$M$3:$O$123,3,0)</f>
        <v>0.218389</v>
      </c>
      <c r="J28" s="3">
        <f t="shared" si="8"/>
        <v>1.12996E-2</v>
      </c>
      <c r="K28" s="3">
        <f t="shared" si="9"/>
        <v>2.1838900000000001E-2</v>
      </c>
      <c r="L28" s="3">
        <f t="shared" si="10"/>
        <v>0</v>
      </c>
      <c r="M28" s="3">
        <f t="shared" si="0"/>
        <v>0</v>
      </c>
      <c r="Q28" s="5">
        <f>VLOOKUP($B28,'Emission intensity'!$A$3:$C$123,2,0)</f>
        <v>0.20369399999999999</v>
      </c>
      <c r="R28" s="5">
        <f>VLOOKUP($B28,'Emission intensity'!$A$3:$C$123,3,0)</f>
        <v>0.135962</v>
      </c>
      <c r="S28" s="3">
        <f t="shared" si="1"/>
        <v>2.0369399999999999E-2</v>
      </c>
      <c r="T28" s="3">
        <f t="shared" si="2"/>
        <v>1.3596199999999999E-2</v>
      </c>
      <c r="U28" s="3">
        <f t="shared" si="3"/>
        <v>0</v>
      </c>
      <c r="V28" s="3">
        <f t="shared" si="4"/>
        <v>0</v>
      </c>
      <c r="AB28" s="3">
        <v>0</v>
      </c>
      <c r="AC28" s="3">
        <f t="shared" si="11"/>
        <v>0</v>
      </c>
      <c r="AD28" s="3">
        <f t="shared" si="12"/>
        <v>0</v>
      </c>
      <c r="AH28" s="5">
        <f>VLOOKUP($B28,'Emission intensity'!$H$3:$J$120,2,0)</f>
        <v>4.7939457893000004</v>
      </c>
      <c r="AI28" s="5">
        <f>VLOOKUP($B28,'Emission intensity'!$H$3:$J$120,3,0)</f>
        <v>0.17744348942999999</v>
      </c>
      <c r="AJ28" s="3">
        <f t="shared" si="13"/>
        <v>0.47939457893000004</v>
      </c>
      <c r="AK28" s="5">
        <f t="shared" si="14"/>
        <v>1.7744348942999998E-2</v>
      </c>
      <c r="AL28" s="3">
        <f t="shared" si="5"/>
        <v>0</v>
      </c>
      <c r="AM28" s="3">
        <f t="shared" si="6"/>
        <v>0</v>
      </c>
      <c r="AR28" s="5">
        <f>VLOOKUP(B28,'Emission intensity'!Q27:S130,3,0)</f>
        <v>0.44565182924000002</v>
      </c>
      <c r="AS28" s="3">
        <f t="shared" si="15"/>
        <v>0</v>
      </c>
      <c r="AT28" s="3">
        <f t="shared" si="16"/>
        <v>4.4565182924000003E-2</v>
      </c>
      <c r="AU28" s="3">
        <f t="shared" si="17"/>
        <v>0</v>
      </c>
      <c r="AV28" s="3">
        <f t="shared" si="18"/>
        <v>0</v>
      </c>
      <c r="AW28" s="10">
        <f t="shared" si="21"/>
        <v>0</v>
      </c>
      <c r="AX28" s="10">
        <f t="shared" si="21"/>
        <v>0</v>
      </c>
    </row>
    <row r="29" spans="1:51" ht="15.75" x14ac:dyDescent="0.25">
      <c r="A29" s="13" t="s">
        <v>229</v>
      </c>
      <c r="B29" t="s">
        <v>230</v>
      </c>
      <c r="C29" s="2" t="s">
        <v>23</v>
      </c>
      <c r="D29" s="2" t="s">
        <v>270</v>
      </c>
      <c r="H29" s="5">
        <f>VLOOKUP($B29,'Emission intensity'!$M$3:$O$123,2,0)</f>
        <v>0.17458599999999999</v>
      </c>
      <c r="I29" s="5">
        <f>VLOOKUP(B29,'Emission intensity'!$M$3:$O$123,3,0)</f>
        <v>7.3563299999999998E-2</v>
      </c>
      <c r="J29" s="3">
        <f t="shared" si="8"/>
        <v>1.7458599999999998E-2</v>
      </c>
      <c r="K29" s="3">
        <f t="shared" si="9"/>
        <v>7.3563299999999995E-3</v>
      </c>
      <c r="L29" s="3">
        <f t="shared" si="10"/>
        <v>0</v>
      </c>
      <c r="M29" s="3">
        <f t="shared" si="0"/>
        <v>0</v>
      </c>
      <c r="Q29" s="5">
        <f>VLOOKUP($B29,'Emission intensity'!$A$3:$C$123,2,0)</f>
        <v>0.13588900000000001</v>
      </c>
      <c r="R29" s="5">
        <f>VLOOKUP($B29,'Emission intensity'!$A$3:$C$123,3,0)</f>
        <v>6.1431899999999998E-2</v>
      </c>
      <c r="S29" s="3">
        <f t="shared" si="1"/>
        <v>1.3588900000000001E-2</v>
      </c>
      <c r="T29" s="3">
        <f t="shared" si="2"/>
        <v>6.1431899999999998E-3</v>
      </c>
      <c r="U29" s="3">
        <f t="shared" si="3"/>
        <v>0</v>
      </c>
      <c r="V29" s="3">
        <f t="shared" si="4"/>
        <v>0</v>
      </c>
      <c r="AB29" s="3">
        <v>0</v>
      </c>
      <c r="AC29" s="3">
        <f t="shared" si="11"/>
        <v>0</v>
      </c>
      <c r="AD29" s="3">
        <f t="shared" si="12"/>
        <v>0</v>
      </c>
      <c r="AH29" s="5">
        <f>VLOOKUP($B29,'Emission intensity'!$H$3:$J$120,2,0)</f>
        <v>5.3999347686999997</v>
      </c>
      <c r="AI29" s="5">
        <f>VLOOKUP($B29,'Emission intensity'!$H$3:$J$120,3,0)</f>
        <v>1.4859945513E-2</v>
      </c>
      <c r="AJ29" s="3">
        <f t="shared" si="13"/>
        <v>0.53999347686999999</v>
      </c>
      <c r="AK29" s="5">
        <f t="shared" si="14"/>
        <v>1.4859945513E-3</v>
      </c>
      <c r="AL29" s="3">
        <f t="shared" si="5"/>
        <v>0</v>
      </c>
      <c r="AM29" s="3">
        <f t="shared" si="6"/>
        <v>0</v>
      </c>
      <c r="AR29" s="5">
        <f>VLOOKUP(B29,'Emission intensity'!Q28:S131,3,0)</f>
        <v>2.5138065219E-2</v>
      </c>
      <c r="AS29" s="3">
        <f t="shared" si="15"/>
        <v>0</v>
      </c>
      <c r="AT29" s="3">
        <f t="shared" si="16"/>
        <v>2.5138065219000002E-3</v>
      </c>
      <c r="AU29" s="3">
        <f t="shared" si="17"/>
        <v>0</v>
      </c>
      <c r="AV29" s="3">
        <f t="shared" si="18"/>
        <v>0</v>
      </c>
      <c r="AW29" s="10">
        <f t="shared" si="21"/>
        <v>0</v>
      </c>
      <c r="AX29" s="10">
        <f t="shared" si="21"/>
        <v>0</v>
      </c>
    </row>
    <row r="30" spans="1:51" x14ac:dyDescent="0.25">
      <c r="AC30" s="44"/>
      <c r="AD30" s="44"/>
    </row>
    <row r="31" spans="1:51" x14ac:dyDescent="0.25">
      <c r="A31" s="44" t="s">
        <v>12</v>
      </c>
      <c r="B31" s="44"/>
      <c r="C31" s="44"/>
      <c r="D31" s="44"/>
      <c r="E31" s="45">
        <f>SUM(E3:E29)</f>
        <v>0</v>
      </c>
      <c r="F31" s="45">
        <f>SUM(F3:F29)</f>
        <v>0</v>
      </c>
      <c r="G31" s="44" t="e">
        <f>F31/E31</f>
        <v>#DIV/0!</v>
      </c>
      <c r="H31" s="44" t="e">
        <f>J31*10</f>
        <v>#DIV/0!</v>
      </c>
      <c r="I31" s="48" t="e">
        <f>K31*10</f>
        <v>#DIV/0!</v>
      </c>
      <c r="J31" s="44" t="e">
        <f>L31/E31</f>
        <v>#DIV/0!</v>
      </c>
      <c r="K31" s="47" t="e">
        <f>M31/E31</f>
        <v>#DIV/0!</v>
      </c>
      <c r="L31" s="46">
        <f>SUM(L3:L29)</f>
        <v>0</v>
      </c>
      <c r="M31" s="46">
        <f>SUM(M3:M29)</f>
        <v>0</v>
      </c>
      <c r="N31" s="45">
        <f>SUM(N3:N29)</f>
        <v>0</v>
      </c>
      <c r="O31" s="45">
        <f>SUM(O3:O29)</f>
        <v>0</v>
      </c>
      <c r="P31" s="44" t="e">
        <f>O31/N31</f>
        <v>#DIV/0!</v>
      </c>
      <c r="Q31" s="44" t="e">
        <f>S31*10</f>
        <v>#DIV/0!</v>
      </c>
      <c r="R31" s="44" t="e">
        <f>T31*10</f>
        <v>#DIV/0!</v>
      </c>
      <c r="S31" s="44" t="e">
        <f>U31/N31</f>
        <v>#DIV/0!</v>
      </c>
      <c r="T31" s="44" t="e">
        <f>V31/N31</f>
        <v>#DIV/0!</v>
      </c>
      <c r="U31" s="46">
        <f>SUM(U3:U29)</f>
        <v>0</v>
      </c>
      <c r="V31" s="46">
        <f>SUM(V3:V29)</f>
        <v>0</v>
      </c>
      <c r="W31" s="45">
        <f>SUM(W3:W29)</f>
        <v>0</v>
      </c>
      <c r="X31" s="45">
        <f>SUM(X3:X29)</f>
        <v>0</v>
      </c>
      <c r="Y31" s="44" t="e">
        <f>X31/W31</f>
        <v>#DIV/0!</v>
      </c>
      <c r="Z31" s="44" t="e">
        <f>AA31*10</f>
        <v>#DIV/0!</v>
      </c>
      <c r="AA31" s="44" t="e">
        <f>AC31/W31</f>
        <v>#DIV/0!</v>
      </c>
      <c r="AB31" s="3">
        <v>0</v>
      </c>
      <c r="AC31" s="46">
        <f>SUM(AC3:AC29)</f>
        <v>0</v>
      </c>
      <c r="AD31" s="46">
        <f>SUM(AD3:AD29)</f>
        <v>0</v>
      </c>
      <c r="AE31" s="45">
        <f>SUM(AE3:AE29)-AE21</f>
        <v>0</v>
      </c>
      <c r="AF31" s="45">
        <f>SUM(AF3:AF29)-AF21</f>
        <v>0</v>
      </c>
      <c r="AG31" s="44" t="e">
        <f>AF31/AE31</f>
        <v>#DIV/0!</v>
      </c>
      <c r="AH31" s="44" t="e">
        <f>AJ31*10</f>
        <v>#DIV/0!</v>
      </c>
      <c r="AI31" s="44" t="e">
        <f>AK31*10</f>
        <v>#DIV/0!</v>
      </c>
      <c r="AJ31" s="44" t="e">
        <f>AL31/AE31</f>
        <v>#DIV/0!</v>
      </c>
      <c r="AK31" s="44" t="e">
        <f>AM31/AE31</f>
        <v>#DIV/0!</v>
      </c>
      <c r="AL31" s="46">
        <f>SUM(AL3:AL20)+SUM(AL22:AL29)</f>
        <v>0</v>
      </c>
      <c r="AM31" s="46">
        <f>SUM(AM3:AM20)+SUM(AM22:AM29)</f>
        <v>0</v>
      </c>
      <c r="AN31" s="45">
        <f>SUM(AN3:AN29)-AN7</f>
        <v>0</v>
      </c>
      <c r="AO31" s="45">
        <f>SUM(AO3:AO29)-AO7</f>
        <v>0</v>
      </c>
      <c r="AP31" s="44" t="e">
        <f>AO31/AN31</f>
        <v>#DIV/0!</v>
      </c>
      <c r="AQ31" s="44" t="e">
        <f>AS31*10</f>
        <v>#DIV/0!</v>
      </c>
      <c r="AR31" s="44" t="e">
        <f>AT31*10</f>
        <v>#DIV/0!</v>
      </c>
      <c r="AS31" s="44" t="e">
        <f>AU31/AN31</f>
        <v>#DIV/0!</v>
      </c>
      <c r="AT31" s="44" t="e">
        <f>AV31/AN31</f>
        <v>#DIV/0!</v>
      </c>
      <c r="AU31" s="46">
        <f>SUM(AU8:AU29)+SUM(AU3:AU6)</f>
        <v>0</v>
      </c>
      <c r="AV31" s="46">
        <f>SUM(AV8:AV29)+SUM(AV3:AV6)</f>
        <v>0</v>
      </c>
      <c r="AW31" s="46">
        <f>SUM(AW3:AW29)</f>
        <v>0</v>
      </c>
      <c r="AX31" s="46">
        <f>SUM(AX3:AX29)</f>
        <v>0</v>
      </c>
      <c r="AY31" s="36"/>
    </row>
  </sheetData>
  <phoneticPr fontId="9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7C23C-F2A2-4ED5-A24C-EA29FFAE9698}">
  <dimension ref="A1:D73"/>
  <sheetViews>
    <sheetView tabSelected="1" workbookViewId="0">
      <selection activeCell="A2" sqref="A2"/>
    </sheetView>
  </sheetViews>
  <sheetFormatPr defaultRowHeight="15" x14ac:dyDescent="0.25"/>
  <sheetData>
    <row r="1" spans="1:4" x14ac:dyDescent="0.25">
      <c r="A1" s="44" t="s">
        <v>444</v>
      </c>
      <c r="B1" s="44" t="s">
        <v>445</v>
      </c>
    </row>
    <row r="2" spans="1:4" x14ac:dyDescent="0.25">
      <c r="A2">
        <v>7601</v>
      </c>
      <c r="B2" t="s">
        <v>402</v>
      </c>
    </row>
    <row r="3" spans="1:4" x14ac:dyDescent="0.25">
      <c r="A3">
        <v>7603</v>
      </c>
      <c r="B3" t="s">
        <v>403</v>
      </c>
    </row>
    <row r="4" spans="1:4" x14ac:dyDescent="0.25">
      <c r="A4">
        <v>7604</v>
      </c>
      <c r="B4" t="s">
        <v>404</v>
      </c>
    </row>
    <row r="5" spans="1:4" x14ac:dyDescent="0.25">
      <c r="A5">
        <v>7605</v>
      </c>
      <c r="B5" t="s">
        <v>405</v>
      </c>
    </row>
    <row r="6" spans="1:4" x14ac:dyDescent="0.25">
      <c r="A6">
        <v>7606</v>
      </c>
      <c r="B6" t="s">
        <v>406</v>
      </c>
    </row>
    <row r="7" spans="1:4" x14ac:dyDescent="0.25">
      <c r="A7">
        <v>7607</v>
      </c>
      <c r="B7" t="s">
        <v>407</v>
      </c>
    </row>
    <row r="8" spans="1:4" x14ac:dyDescent="0.25">
      <c r="A8">
        <v>7608</v>
      </c>
      <c r="B8" t="s">
        <v>408</v>
      </c>
    </row>
    <row r="9" spans="1:4" x14ac:dyDescent="0.25">
      <c r="A9">
        <v>760900</v>
      </c>
      <c r="B9" t="s">
        <v>409</v>
      </c>
    </row>
    <row r="10" spans="1:4" x14ac:dyDescent="0.25">
      <c r="A10">
        <v>7610</v>
      </c>
      <c r="B10" t="s">
        <v>410</v>
      </c>
    </row>
    <row r="11" spans="1:4" x14ac:dyDescent="0.25">
      <c r="A11">
        <v>761100</v>
      </c>
      <c r="B11" t="s">
        <v>411</v>
      </c>
    </row>
    <row r="12" spans="1:4" x14ac:dyDescent="0.25">
      <c r="A12">
        <v>7612</v>
      </c>
      <c r="B12" t="s">
        <v>412</v>
      </c>
      <c r="D12" t="s">
        <v>413</v>
      </c>
    </row>
    <row r="13" spans="1:4" x14ac:dyDescent="0.25">
      <c r="A13">
        <v>761300</v>
      </c>
      <c r="B13" t="s">
        <v>414</v>
      </c>
    </row>
    <row r="14" spans="1:4" x14ac:dyDescent="0.25">
      <c r="A14">
        <v>7614</v>
      </c>
      <c r="B14" t="s">
        <v>415</v>
      </c>
    </row>
    <row r="15" spans="1:4" x14ac:dyDescent="0.25">
      <c r="A15">
        <v>7616</v>
      </c>
      <c r="B15" t="s">
        <v>416</v>
      </c>
    </row>
    <row r="16" spans="1:4" x14ac:dyDescent="0.25">
      <c r="A16">
        <v>280410</v>
      </c>
      <c r="B16" t="s">
        <v>417</v>
      </c>
    </row>
    <row r="17" spans="1:2" x14ac:dyDescent="0.25">
      <c r="A17">
        <v>281410</v>
      </c>
      <c r="B17" t="s">
        <v>418</v>
      </c>
    </row>
    <row r="18" spans="1:2" x14ac:dyDescent="0.25">
      <c r="A18">
        <v>281420</v>
      </c>
      <c r="B18" t="s">
        <v>419</v>
      </c>
    </row>
    <row r="19" spans="1:2" x14ac:dyDescent="0.25">
      <c r="A19">
        <v>29</v>
      </c>
      <c r="B19" t="s">
        <v>420</v>
      </c>
    </row>
    <row r="20" spans="1:2" x14ac:dyDescent="0.25">
      <c r="A20">
        <v>252310</v>
      </c>
      <c r="B20" t="s">
        <v>421</v>
      </c>
    </row>
    <row r="21" spans="1:2" x14ac:dyDescent="0.25">
      <c r="A21">
        <v>252321</v>
      </c>
      <c r="B21" t="s">
        <v>422</v>
      </c>
    </row>
    <row r="22" spans="1:2" x14ac:dyDescent="0.25">
      <c r="A22">
        <v>252329</v>
      </c>
      <c r="B22" t="s">
        <v>423</v>
      </c>
    </row>
    <row r="23" spans="1:2" x14ac:dyDescent="0.25">
      <c r="A23">
        <v>252390</v>
      </c>
      <c r="B23" t="s">
        <v>424</v>
      </c>
    </row>
    <row r="24" spans="1:2" x14ac:dyDescent="0.25">
      <c r="A24">
        <v>271600</v>
      </c>
      <c r="B24" t="s">
        <v>425</v>
      </c>
    </row>
    <row r="25" spans="1:2" x14ac:dyDescent="0.25">
      <c r="A25">
        <v>280800</v>
      </c>
      <c r="B25" t="s">
        <v>426</v>
      </c>
    </row>
    <row r="26" spans="1:2" x14ac:dyDescent="0.25">
      <c r="A26">
        <v>2814</v>
      </c>
      <c r="B26" t="s">
        <v>427</v>
      </c>
    </row>
    <row r="27" spans="1:2" x14ac:dyDescent="0.25">
      <c r="A27">
        <v>283421</v>
      </c>
      <c r="B27" t="s">
        <v>428</v>
      </c>
    </row>
    <row r="28" spans="1:2" x14ac:dyDescent="0.25">
      <c r="A28">
        <v>3102</v>
      </c>
      <c r="B28" t="s">
        <v>429</v>
      </c>
    </row>
    <row r="29" spans="1:2" x14ac:dyDescent="0.25">
      <c r="A29">
        <v>310510</v>
      </c>
    </row>
    <row r="30" spans="1:2" x14ac:dyDescent="0.25">
      <c r="A30">
        <v>310520</v>
      </c>
    </row>
    <row r="31" spans="1:2" x14ac:dyDescent="0.25">
      <c r="A31">
        <v>310530</v>
      </c>
    </row>
    <row r="32" spans="1:2" x14ac:dyDescent="0.25">
      <c r="A32">
        <v>310540</v>
      </c>
    </row>
    <row r="33" spans="1:4" x14ac:dyDescent="0.25">
      <c r="A33">
        <v>310551</v>
      </c>
    </row>
    <row r="34" spans="1:4" x14ac:dyDescent="0.25">
      <c r="A34">
        <v>310559</v>
      </c>
    </row>
    <row r="35" spans="1:4" x14ac:dyDescent="0.25">
      <c r="A35">
        <v>310590</v>
      </c>
    </row>
    <row r="36" spans="1:4" x14ac:dyDescent="0.25">
      <c r="A36">
        <v>7301</v>
      </c>
      <c r="B36" t="s">
        <v>430</v>
      </c>
    </row>
    <row r="37" spans="1:4" x14ac:dyDescent="0.25">
      <c r="A37">
        <v>7302</v>
      </c>
      <c r="B37" t="s">
        <v>431</v>
      </c>
      <c r="D37" t="s">
        <v>432</v>
      </c>
    </row>
    <row r="38" spans="1:4" x14ac:dyDescent="0.25">
      <c r="A38">
        <v>730300</v>
      </c>
      <c r="B38" t="s">
        <v>433</v>
      </c>
    </row>
    <row r="39" spans="1:4" x14ac:dyDescent="0.25">
      <c r="A39">
        <v>7304</v>
      </c>
      <c r="B39" t="s">
        <v>434</v>
      </c>
    </row>
    <row r="40" spans="1:4" x14ac:dyDescent="0.25">
      <c r="A40">
        <v>7305</v>
      </c>
      <c r="B40" t="s">
        <v>435</v>
      </c>
      <c r="D40" t="s">
        <v>436</v>
      </c>
    </row>
    <row r="41" spans="1:4" x14ac:dyDescent="0.25">
      <c r="A41">
        <v>7306</v>
      </c>
      <c r="B41" t="s">
        <v>437</v>
      </c>
    </row>
    <row r="42" spans="1:4" x14ac:dyDescent="0.25">
      <c r="A42">
        <v>7307</v>
      </c>
      <c r="B42" t="s">
        <v>438</v>
      </c>
    </row>
    <row r="43" spans="1:4" x14ac:dyDescent="0.25">
      <c r="A43">
        <v>7308</v>
      </c>
      <c r="B43" t="s">
        <v>439</v>
      </c>
    </row>
    <row r="44" spans="1:4" x14ac:dyDescent="0.25">
      <c r="A44">
        <v>7309</v>
      </c>
      <c r="B44" t="s">
        <v>440</v>
      </c>
    </row>
    <row r="45" spans="1:4" x14ac:dyDescent="0.25">
      <c r="A45">
        <v>7310</v>
      </c>
      <c r="B45" t="s">
        <v>441</v>
      </c>
      <c r="D45" t="s">
        <v>442</v>
      </c>
    </row>
    <row r="46" spans="1:4" x14ac:dyDescent="0.25">
      <c r="A46">
        <v>7311</v>
      </c>
      <c r="B46" t="s">
        <v>443</v>
      </c>
    </row>
    <row r="47" spans="1:4" x14ac:dyDescent="0.25">
      <c r="A47">
        <v>7201</v>
      </c>
    </row>
    <row r="48" spans="1:4" x14ac:dyDescent="0.25">
      <c r="A48">
        <v>7203</v>
      </c>
    </row>
    <row r="49" spans="1:1" x14ac:dyDescent="0.25">
      <c r="A49">
        <v>7205</v>
      </c>
    </row>
    <row r="50" spans="1:1" x14ac:dyDescent="0.25">
      <c r="A50">
        <v>7206</v>
      </c>
    </row>
    <row r="51" spans="1:1" x14ac:dyDescent="0.25">
      <c r="A51">
        <v>7207</v>
      </c>
    </row>
    <row r="52" spans="1:1" x14ac:dyDescent="0.25">
      <c r="A52">
        <v>7208</v>
      </c>
    </row>
    <row r="53" spans="1:1" x14ac:dyDescent="0.25">
      <c r="A53">
        <v>7209</v>
      </c>
    </row>
    <row r="54" spans="1:1" x14ac:dyDescent="0.25">
      <c r="A54">
        <v>7210</v>
      </c>
    </row>
    <row r="55" spans="1:1" x14ac:dyDescent="0.25">
      <c r="A55">
        <v>7211</v>
      </c>
    </row>
    <row r="56" spans="1:1" x14ac:dyDescent="0.25">
      <c r="A56">
        <v>7212</v>
      </c>
    </row>
    <row r="57" spans="1:1" x14ac:dyDescent="0.25">
      <c r="A57">
        <v>7213</v>
      </c>
    </row>
    <row r="58" spans="1:1" x14ac:dyDescent="0.25">
      <c r="A58">
        <v>7214</v>
      </c>
    </row>
    <row r="59" spans="1:1" x14ac:dyDescent="0.25">
      <c r="A59">
        <v>7215</v>
      </c>
    </row>
    <row r="60" spans="1:1" x14ac:dyDescent="0.25">
      <c r="A60">
        <v>7216</v>
      </c>
    </row>
    <row r="61" spans="1:1" x14ac:dyDescent="0.25">
      <c r="A61">
        <v>7217</v>
      </c>
    </row>
    <row r="62" spans="1:1" x14ac:dyDescent="0.25">
      <c r="A62">
        <v>7218</v>
      </c>
    </row>
    <row r="63" spans="1:1" x14ac:dyDescent="0.25">
      <c r="A63">
        <v>7219</v>
      </c>
    </row>
    <row r="64" spans="1:1" x14ac:dyDescent="0.25">
      <c r="A64">
        <v>7220</v>
      </c>
    </row>
    <row r="65" spans="1:1" x14ac:dyDescent="0.25">
      <c r="A65">
        <v>7221</v>
      </c>
    </row>
    <row r="66" spans="1:1" x14ac:dyDescent="0.25">
      <c r="A66">
        <v>7222</v>
      </c>
    </row>
    <row r="67" spans="1:1" x14ac:dyDescent="0.25">
      <c r="A67">
        <v>7223</v>
      </c>
    </row>
    <row r="68" spans="1:1" x14ac:dyDescent="0.25">
      <c r="A68">
        <v>7224</v>
      </c>
    </row>
    <row r="69" spans="1:1" x14ac:dyDescent="0.25">
      <c r="A69">
        <v>7225</v>
      </c>
    </row>
    <row r="70" spans="1:1" x14ac:dyDescent="0.25">
      <c r="A70">
        <v>7226</v>
      </c>
    </row>
    <row r="71" spans="1:1" x14ac:dyDescent="0.25">
      <c r="A71">
        <v>7227</v>
      </c>
    </row>
    <row r="72" spans="1:1" x14ac:dyDescent="0.25">
      <c r="A72">
        <v>7228</v>
      </c>
    </row>
    <row r="73" spans="1:1" x14ac:dyDescent="0.25">
      <c r="A73">
        <v>7229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C29DE-BA06-4E40-A85D-66FE73F080FD}">
  <dimension ref="A1:BO126"/>
  <sheetViews>
    <sheetView zoomScale="70" zoomScaleNormal="70" workbookViewId="0">
      <pane xSplit="2" ySplit="2" topLeftCell="N3" activePane="bottomRight" state="frozen"/>
      <selection pane="topRight" activeCell="C1" sqref="C1"/>
      <selection pane="bottomLeft" activeCell="A3" sqref="A3"/>
      <selection pane="bottomRight" activeCell="AC25" sqref="AC25"/>
    </sheetView>
  </sheetViews>
  <sheetFormatPr defaultRowHeight="15" x14ac:dyDescent="0.25"/>
  <cols>
    <col min="2" max="2" width="5.42578125" customWidth="1"/>
    <col min="3" max="4" width="7.5703125" customWidth="1"/>
    <col min="5" max="6" width="14.5703125" bestFit="1" customWidth="1"/>
    <col min="7" max="9" width="8.7109375" customWidth="1"/>
    <col min="10" max="11" width="13.42578125" customWidth="1"/>
    <col min="12" max="12" width="13.5703125" bestFit="1" customWidth="1"/>
    <col min="13" max="18" width="10.28515625" customWidth="1"/>
    <col min="19" max="20" width="13.5703125" bestFit="1" customWidth="1"/>
    <col min="21" max="22" width="10.28515625" customWidth="1"/>
    <col min="23" max="31" width="11.85546875" customWidth="1"/>
    <col min="32" max="33" width="13.5703125" bestFit="1" customWidth="1"/>
    <col min="34" max="39" width="11.85546875" customWidth="1"/>
    <col min="40" max="41" width="12.5703125" bestFit="1" customWidth="1"/>
    <col min="42" max="50" width="11.85546875" customWidth="1"/>
    <col min="51" max="51" width="10.7109375" customWidth="1"/>
    <col min="52" max="55" width="15.140625" customWidth="1"/>
    <col min="58" max="58" width="11.85546875" bestFit="1" customWidth="1"/>
    <col min="59" max="59" width="12.42578125" bestFit="1" customWidth="1"/>
  </cols>
  <sheetData>
    <row r="1" spans="1:67" s="23" customFormat="1" ht="30" x14ac:dyDescent="0.25">
      <c r="E1" s="23" t="s">
        <v>0</v>
      </c>
      <c r="F1" s="23" t="s">
        <v>0</v>
      </c>
      <c r="G1" s="23" t="s">
        <v>0</v>
      </c>
      <c r="H1" s="23" t="s">
        <v>0</v>
      </c>
      <c r="I1" s="23" t="s">
        <v>0</v>
      </c>
      <c r="J1" s="23" t="s">
        <v>0</v>
      </c>
      <c r="K1" s="23" t="s">
        <v>0</v>
      </c>
      <c r="L1" s="23" t="s">
        <v>1</v>
      </c>
      <c r="M1" s="23" t="s">
        <v>1</v>
      </c>
      <c r="N1" s="23" t="s">
        <v>1</v>
      </c>
      <c r="O1" s="23" t="s">
        <v>1</v>
      </c>
      <c r="P1" s="23" t="s">
        <v>1</v>
      </c>
      <c r="Q1" s="23" t="s">
        <v>1</v>
      </c>
      <c r="R1" s="23" t="s">
        <v>1</v>
      </c>
      <c r="S1" s="23" t="s">
        <v>2</v>
      </c>
      <c r="T1" s="23" t="s">
        <v>2</v>
      </c>
      <c r="U1" s="23" t="s">
        <v>2</v>
      </c>
      <c r="V1" s="23" t="s">
        <v>2</v>
      </c>
      <c r="W1" s="23" t="s">
        <v>2</v>
      </c>
      <c r="X1" s="23" t="s">
        <v>2</v>
      </c>
      <c r="Y1" s="23" t="s">
        <v>3</v>
      </c>
      <c r="Z1" s="23" t="s">
        <v>3</v>
      </c>
      <c r="AA1" s="23" t="s">
        <v>3</v>
      </c>
      <c r="AB1" s="23" t="s">
        <v>3</v>
      </c>
      <c r="AC1" s="23" t="s">
        <v>3</v>
      </c>
      <c r="AD1" s="23" t="s">
        <v>3</v>
      </c>
      <c r="AE1" s="23" t="s">
        <v>3</v>
      </c>
      <c r="AF1" s="23" t="s">
        <v>4</v>
      </c>
      <c r="AG1" s="23" t="s">
        <v>4</v>
      </c>
      <c r="AH1" s="23" t="s">
        <v>4</v>
      </c>
      <c r="AI1" s="23" t="s">
        <v>4</v>
      </c>
      <c r="AJ1" s="23" t="s">
        <v>4</v>
      </c>
      <c r="AK1" s="23" t="s">
        <v>4</v>
      </c>
      <c r="AL1" s="23" t="s">
        <v>4</v>
      </c>
      <c r="AN1" s="23" t="s">
        <v>397</v>
      </c>
      <c r="AO1" s="23" t="s">
        <v>397</v>
      </c>
      <c r="AP1" s="23" t="s">
        <v>397</v>
      </c>
      <c r="AQ1" s="23" t="s">
        <v>397</v>
      </c>
      <c r="AS1" s="23" t="s">
        <v>397</v>
      </c>
      <c r="AU1" s="12" t="s">
        <v>397</v>
      </c>
      <c r="AV1" s="12"/>
      <c r="AW1" s="12" t="s">
        <v>397</v>
      </c>
      <c r="AX1" s="12"/>
      <c r="AZ1" s="55" t="s">
        <v>397</v>
      </c>
      <c r="BA1" s="55" t="s">
        <v>397</v>
      </c>
      <c r="BD1" s="59" t="s">
        <v>479</v>
      </c>
      <c r="BE1" s="59" t="s">
        <v>479</v>
      </c>
      <c r="BF1" s="58" t="s">
        <v>1</v>
      </c>
      <c r="BG1" s="58" t="s">
        <v>1</v>
      </c>
      <c r="BH1" s="58" t="s">
        <v>3</v>
      </c>
      <c r="BI1" s="58" t="s">
        <v>3</v>
      </c>
      <c r="BJ1" s="59" t="s">
        <v>4</v>
      </c>
      <c r="BK1" s="59" t="s">
        <v>4</v>
      </c>
      <c r="BL1" s="33" t="s">
        <v>479</v>
      </c>
      <c r="BM1" s="61" t="s">
        <v>483</v>
      </c>
      <c r="BN1" s="61" t="s">
        <v>3</v>
      </c>
      <c r="BO1" s="33" t="s">
        <v>4</v>
      </c>
    </row>
    <row r="2" spans="1:67" s="33" customFormat="1" ht="228.95" customHeight="1" x14ac:dyDescent="0.25">
      <c r="A2" s="28" t="s">
        <v>6</v>
      </c>
      <c r="B2" s="28" t="s">
        <v>7</v>
      </c>
      <c r="C2" s="29" t="s">
        <v>8</v>
      </c>
      <c r="D2" s="29" t="s">
        <v>398</v>
      </c>
      <c r="E2" s="28" t="s">
        <v>9</v>
      </c>
      <c r="F2" s="28" t="s">
        <v>10</v>
      </c>
      <c r="G2" s="30" t="s">
        <v>11</v>
      </c>
      <c r="H2" s="30" t="s">
        <v>400</v>
      </c>
      <c r="I2" s="30" t="s">
        <v>447</v>
      </c>
      <c r="J2" s="30" t="s">
        <v>448</v>
      </c>
      <c r="K2" s="30" t="s">
        <v>449</v>
      </c>
      <c r="L2" s="28" t="s">
        <v>9</v>
      </c>
      <c r="M2" s="28" t="s">
        <v>10</v>
      </c>
      <c r="N2" s="30" t="s">
        <v>11</v>
      </c>
      <c r="O2" s="30" t="s">
        <v>400</v>
      </c>
      <c r="P2" s="30" t="s">
        <v>447</v>
      </c>
      <c r="Q2" s="30" t="s">
        <v>448</v>
      </c>
      <c r="R2" s="30" t="s">
        <v>449</v>
      </c>
      <c r="S2" s="28" t="s">
        <v>9</v>
      </c>
      <c r="T2" s="28" t="s">
        <v>10</v>
      </c>
      <c r="U2" s="30" t="s">
        <v>11</v>
      </c>
      <c r="V2" s="30" t="s">
        <v>400</v>
      </c>
      <c r="W2" s="30" t="s">
        <v>462</v>
      </c>
      <c r="X2" s="30" t="s">
        <v>463</v>
      </c>
      <c r="Y2" s="28" t="s">
        <v>9</v>
      </c>
      <c r="Z2" s="28" t="s">
        <v>10</v>
      </c>
      <c r="AA2" s="30" t="s">
        <v>11</v>
      </c>
      <c r="AB2" s="30" t="s">
        <v>400</v>
      </c>
      <c r="AC2" s="30" t="s">
        <v>447</v>
      </c>
      <c r="AD2" s="30" t="s">
        <v>448</v>
      </c>
      <c r="AE2" s="30" t="s">
        <v>449</v>
      </c>
      <c r="AF2" s="28" t="s">
        <v>9</v>
      </c>
      <c r="AG2" s="28" t="s">
        <v>10</v>
      </c>
      <c r="AH2" s="30" t="s">
        <v>11</v>
      </c>
      <c r="AI2" s="30" t="s">
        <v>400</v>
      </c>
      <c r="AJ2" s="30" t="s">
        <v>447</v>
      </c>
      <c r="AK2" s="30" t="s">
        <v>448</v>
      </c>
      <c r="AL2" s="30" t="s">
        <v>449</v>
      </c>
      <c r="AM2" s="31" t="s">
        <v>12</v>
      </c>
      <c r="AN2" s="28" t="s">
        <v>13</v>
      </c>
      <c r="AO2" s="28" t="s">
        <v>10</v>
      </c>
      <c r="AP2" s="28" t="s">
        <v>14</v>
      </c>
      <c r="AQ2" s="30" t="s">
        <v>458</v>
      </c>
      <c r="AR2" s="30" t="s">
        <v>459</v>
      </c>
      <c r="AS2" s="30" t="s">
        <v>460</v>
      </c>
      <c r="AT2" s="30" t="s">
        <v>461</v>
      </c>
      <c r="AU2" s="34" t="s">
        <v>466</v>
      </c>
      <c r="AV2" s="34" t="s">
        <v>467</v>
      </c>
      <c r="AW2" s="34" t="s">
        <v>469</v>
      </c>
      <c r="AX2" s="34" t="s">
        <v>468</v>
      </c>
      <c r="AY2" s="32" t="s">
        <v>17</v>
      </c>
      <c r="AZ2" s="56" t="s">
        <v>471</v>
      </c>
      <c r="BA2" s="56" t="s">
        <v>470</v>
      </c>
      <c r="BB2" s="30" t="s">
        <v>15</v>
      </c>
      <c r="BC2" s="30" t="s">
        <v>16</v>
      </c>
      <c r="BD2" s="60" t="s">
        <v>477</v>
      </c>
      <c r="BE2" s="60" t="s">
        <v>478</v>
      </c>
      <c r="BF2" s="57" t="s">
        <v>477</v>
      </c>
      <c r="BG2" s="57" t="s">
        <v>478</v>
      </c>
      <c r="BH2" s="57" t="s">
        <v>477</v>
      </c>
      <c r="BI2" s="57" t="s">
        <v>478</v>
      </c>
      <c r="BJ2" s="60" t="s">
        <v>477</v>
      </c>
      <c r="BK2" s="60" t="s">
        <v>478</v>
      </c>
      <c r="BL2" s="57" t="s">
        <v>484</v>
      </c>
      <c r="BM2" s="60" t="s">
        <v>484</v>
      </c>
      <c r="BN2" s="60" t="s">
        <v>484</v>
      </c>
      <c r="BO2" s="57" t="s">
        <v>484</v>
      </c>
    </row>
    <row r="3" spans="1:67" ht="15.75" x14ac:dyDescent="0.25">
      <c r="A3" s="13" t="s">
        <v>102</v>
      </c>
      <c r="B3" t="s">
        <v>103</v>
      </c>
      <c r="C3" s="2" t="s">
        <v>23</v>
      </c>
      <c r="D3" s="2" t="s">
        <v>269</v>
      </c>
      <c r="G3" s="5" t="e">
        <f t="shared" ref="G3:G34" si="0">F3/E3</f>
        <v>#DIV/0!</v>
      </c>
      <c r="I3" s="5">
        <f>VLOOKUP(B3,'Emission intensity'!$M$3:$O$123,3,0)</f>
        <v>0.53796999999999995</v>
      </c>
      <c r="J3" s="3">
        <f t="shared" ref="J3:J34" si="1">H3/10</f>
        <v>0</v>
      </c>
      <c r="K3" s="3">
        <f t="shared" ref="K3:K34" si="2">I3/10</f>
        <v>5.3796999999999998E-2</v>
      </c>
      <c r="N3" s="5" t="e">
        <f t="shared" ref="N3:N16" si="3">M3/L3</f>
        <v>#DIV/0!</v>
      </c>
      <c r="O3" s="5">
        <f>VLOOKUP($B3,'Emission intensity'!$A$3:$C$123,2,0)</f>
        <v>1.6262099999999999</v>
      </c>
      <c r="P3" s="5">
        <f>VLOOKUP($B3,'Emission intensity'!$A$3:$C$123,3,0)</f>
        <v>0.236429</v>
      </c>
      <c r="Q3" s="3">
        <f t="shared" ref="Q3:Q34" si="4">O3/10</f>
        <v>0.16262099999999999</v>
      </c>
      <c r="R3" s="3">
        <f t="shared" ref="R3:R34" si="5">P3/10</f>
        <v>2.3642900000000001E-2</v>
      </c>
      <c r="U3" s="5" t="e">
        <f>T3/S3</f>
        <v>#DIV/0!</v>
      </c>
      <c r="W3" s="3">
        <f t="shared" ref="W3:W34" si="6">V3/10</f>
        <v>0</v>
      </c>
      <c r="X3" s="3">
        <v>0</v>
      </c>
      <c r="AA3" s="5" t="e">
        <f t="shared" ref="AA3:AA16" si="7">Z3/Y3</f>
        <v>#DIV/0!</v>
      </c>
      <c r="AB3" s="5">
        <f>VLOOKUP($B3,'Emission intensity'!$H$3:$J$120,2,0)</f>
        <v>8.0076942443999997</v>
      </c>
      <c r="AC3" s="5">
        <f>VLOOKUP($B3,'Emission intensity'!$H$3:$J$120,3,0)</f>
        <v>0.23219138383999999</v>
      </c>
      <c r="AD3" s="3">
        <f t="shared" ref="AD3:AD34" si="8">AB3/10</f>
        <v>0.80076942443999999</v>
      </c>
      <c r="AE3" s="3">
        <f t="shared" ref="AE3:AE34" si="9">AC3/10</f>
        <v>2.3219138383999999E-2</v>
      </c>
      <c r="AH3" s="5" t="e">
        <f t="shared" ref="AH3:AH34" si="10">AG3/AF3</f>
        <v>#DIV/0!</v>
      </c>
      <c r="AJ3" s="5" t="e">
        <f>VLOOKUP(B3,'Emission intensity'!$Q$3:$S$105,3,0)</f>
        <v>#N/A</v>
      </c>
      <c r="AK3" s="3">
        <f t="shared" ref="AK3:AK34" si="11">AI3/10</f>
        <v>0</v>
      </c>
      <c r="AL3" s="3" t="e">
        <f t="shared" ref="AL3:AL34" si="12">AJ3/10</f>
        <v>#N/A</v>
      </c>
      <c r="AN3" s="10">
        <f>E3+L3+S3+Y3</f>
        <v>0</v>
      </c>
      <c r="AO3" s="10">
        <f>F3+M3+T3+Z3</f>
        <v>0</v>
      </c>
      <c r="AP3" s="6" t="e">
        <f t="shared" ref="AP3:AP34" si="13">AO3/AN3</f>
        <v>#DIV/0!</v>
      </c>
      <c r="AQ3" s="16" t="e">
        <f>(J3*$F3+Q3*$M3+W3*$T3+AD3*$Z3)/($AO3)</f>
        <v>#DIV/0!</v>
      </c>
      <c r="AR3" s="16" t="e">
        <f>(K3*$F3+R3*$M3+X3*$T3+AE3*$Z3)/($AO3)</f>
        <v>#DIV/0!</v>
      </c>
      <c r="AS3" s="14" t="e">
        <f>((J3-$J$124)*$F3+(Q3-$Q$124)*$M3+(W3-$W$124)*$T3+(AD3-$AD$124)*$Z3)/($AO3)</f>
        <v>#DIV/0!</v>
      </c>
      <c r="AT3" s="14" t="e">
        <f>((K3-$K$124)*$F3+(R3-$R$124)*$M3+(X3-$X$124)*$T3+(AE3-$AE$124)*$Z3)/($AO3)</f>
        <v>#DIV/0!</v>
      </c>
      <c r="AU3" s="16" t="e">
        <f t="shared" ref="AU3:AU34" si="14">AQ3*$AP3</f>
        <v>#DIV/0!</v>
      </c>
      <c r="AV3" s="16" t="e">
        <f t="shared" ref="AV3:AV34" si="15">AR3*$AP3</f>
        <v>#DIV/0!</v>
      </c>
      <c r="AW3" s="16" t="e">
        <f t="shared" ref="AW3:AW34" si="16">AS3*$AP3</f>
        <v>#DIV/0!</v>
      </c>
      <c r="AX3" s="16" t="e">
        <f t="shared" ref="AX3:AX34" si="17">AT3*$AP3</f>
        <v>#DIV/0!</v>
      </c>
      <c r="AY3" s="15" t="str">
        <f t="shared" ref="AY3:AY34" si="18">IF(AO3&gt;1000,"Yes", "No")</f>
        <v>No</v>
      </c>
      <c r="AZ3" s="16" t="e">
        <f t="shared" ref="AZ3:BA7" si="19">$AP3*BB3</f>
        <v>#DIV/0!</v>
      </c>
      <c r="BA3" s="16" t="e">
        <f t="shared" si="19"/>
        <v>#DIV/0!</v>
      </c>
      <c r="BB3" s="16" t="e">
        <f>(J3*$F3+SUM(Q3:R3)*$M3+W3*$T3+SUM(AD3:AE3)*$Z3)/($AO3)</f>
        <v>#DIV/0!</v>
      </c>
      <c r="BC3" s="14" t="e">
        <f>((J3-$J$124)*$F3+(Q3+R3-$Q$124-$R$124)*$M3+(W3-$W$124)*$T3+(AD3+AE3-$AD$124-$AE$124)*$Z3)/($AO3)</f>
        <v>#DIV/0!</v>
      </c>
      <c r="BD3" s="8" t="e">
        <f t="shared" ref="BD3:BD34" si="20">$G3*(J3-$J$124)</f>
        <v>#DIV/0!</v>
      </c>
      <c r="BE3" s="8" t="e">
        <f t="shared" ref="BE3:BE34" si="21">$G3*(K3-$K$124)</f>
        <v>#DIV/0!</v>
      </c>
      <c r="BF3" s="8" t="e">
        <f t="shared" ref="BF3:BF34" si="22">$N3*(Q3-$Q$124)</f>
        <v>#DIV/0!</v>
      </c>
      <c r="BG3" s="8" t="e">
        <f t="shared" ref="BG3:BG34" si="23">$N3*(R3-$R$124)</f>
        <v>#DIV/0!</v>
      </c>
      <c r="BH3" s="8" t="e">
        <f t="shared" ref="BH3:BH34" si="24">$AA3*(AD3-$AD$124)</f>
        <v>#DIV/0!</v>
      </c>
      <c r="BI3" s="8" t="e">
        <f t="shared" ref="BI3:BI34" si="25">$AA3*(AE3-$AE$124)</f>
        <v>#DIV/0!</v>
      </c>
      <c r="BJ3" s="8" t="e">
        <f t="shared" ref="BJ3:BJ34" si="26">$AH3*(AK3-$AK$124)</f>
        <v>#DIV/0!</v>
      </c>
      <c r="BK3" s="8" t="e">
        <f t="shared" ref="BK3:BK34" si="27">$AH3*(AL3-$AL$124)</f>
        <v>#DIV/0!</v>
      </c>
      <c r="BL3" s="14" t="e">
        <f t="shared" ref="BL3:BL12" si="28">SUM(BD3:BE3)</f>
        <v>#DIV/0!</v>
      </c>
      <c r="BM3" s="14" t="e">
        <f t="shared" ref="BM3:BM12" si="29">SUM(BF3:BG3)</f>
        <v>#DIV/0!</v>
      </c>
      <c r="BN3" s="14" t="e">
        <f t="shared" ref="BN3:BN12" si="30">SUM(BH3:BI3)</f>
        <v>#DIV/0!</v>
      </c>
      <c r="BO3" s="14" t="e">
        <f t="shared" ref="BO3:BO12" si="31">SUM(BJ3:BK3)</f>
        <v>#DIV/0!</v>
      </c>
    </row>
    <row r="4" spans="1:67" ht="15.75" x14ac:dyDescent="0.25">
      <c r="A4" s="13" t="s">
        <v>21</v>
      </c>
      <c r="B4" t="s">
        <v>22</v>
      </c>
      <c r="C4" s="2" t="s">
        <v>23</v>
      </c>
      <c r="D4" s="2" t="s">
        <v>269</v>
      </c>
      <c r="G4" s="5" t="e">
        <f t="shared" si="0"/>
        <v>#DIV/0!</v>
      </c>
      <c r="I4" s="5">
        <f>VLOOKUP(B4,'Emission intensity'!$M$3:$O$123,3,0)</f>
        <v>0.20309099999999999</v>
      </c>
      <c r="J4" s="3">
        <f t="shared" si="1"/>
        <v>0</v>
      </c>
      <c r="K4" s="3">
        <f t="shared" si="2"/>
        <v>2.03091E-2</v>
      </c>
      <c r="N4" s="5" t="e">
        <f t="shared" si="3"/>
        <v>#DIV/0!</v>
      </c>
      <c r="O4" s="5">
        <f>VLOOKUP($B4,'Emission intensity'!$A$3:$C$123,2,0)</f>
        <v>0.58842899999999998</v>
      </c>
      <c r="P4" s="5">
        <f>VLOOKUP($B4,'Emission intensity'!$A$3:$C$123,3,0)</f>
        <v>0.163994</v>
      </c>
      <c r="Q4" s="3">
        <f t="shared" si="4"/>
        <v>5.8842899999999997E-2</v>
      </c>
      <c r="R4" s="3">
        <f t="shared" si="5"/>
        <v>1.6399400000000001E-2</v>
      </c>
      <c r="U4" s="5" t="e">
        <f>T4/S4</f>
        <v>#DIV/0!</v>
      </c>
      <c r="W4" s="3">
        <f t="shared" si="6"/>
        <v>0</v>
      </c>
      <c r="X4" s="3">
        <v>0</v>
      </c>
      <c r="AA4" s="5" t="e">
        <f t="shared" si="7"/>
        <v>#DIV/0!</v>
      </c>
      <c r="AB4" s="5">
        <f>VLOOKUP($B4,'Emission intensity'!$H$3:$J$120,2,0)</f>
        <v>4.2354335785000004</v>
      </c>
      <c r="AC4" s="5">
        <f>VLOOKUP($B4,'Emission intensity'!$H$3:$J$120,3,0)</f>
        <v>1.6204577696044001E-4</v>
      </c>
      <c r="AD4" s="3">
        <f t="shared" si="8"/>
        <v>0.42354335785000002</v>
      </c>
      <c r="AE4" s="3">
        <f t="shared" si="9"/>
        <v>1.6204577696043999E-5</v>
      </c>
      <c r="AH4" s="5" t="e">
        <f t="shared" si="10"/>
        <v>#DIV/0!</v>
      </c>
      <c r="AJ4" s="5" t="e">
        <f>VLOOKUP(B4,'Emission intensity'!$Q$3:$S$105,3,0)</f>
        <v>#N/A</v>
      </c>
      <c r="AK4" s="3">
        <f t="shared" si="11"/>
        <v>0</v>
      </c>
      <c r="AL4" s="3" t="e">
        <f t="shared" si="12"/>
        <v>#N/A</v>
      </c>
      <c r="AN4" s="10">
        <f>E4+L4+S4+Y4</f>
        <v>0</v>
      </c>
      <c r="AO4" s="10">
        <f>F4+M4+T4+Z4</f>
        <v>0</v>
      </c>
      <c r="AP4" s="6" t="e">
        <f t="shared" si="13"/>
        <v>#DIV/0!</v>
      </c>
      <c r="AQ4" s="16" t="e">
        <f>(J4*$F4+Q4*$M4+W4*$T4+AD4*$Z4)/($AO4)</f>
        <v>#DIV/0!</v>
      </c>
      <c r="AR4" s="16" t="e">
        <f>(K4*$F4+R4*$M4+X4*$T4+AE4*$Z4)/($AO4)</f>
        <v>#DIV/0!</v>
      </c>
      <c r="AS4" s="14" t="e">
        <f>((J4-$J$124)*$F4+(Q4-$Q$124)*$M4+(W4-$W$124)*$T4+(AD4-$AD$124)*$Z4)/($AO4)</f>
        <v>#DIV/0!</v>
      </c>
      <c r="AT4" s="14" t="e">
        <f>((K4-$K$124)*$F4+(R4-$R$124)*$M4+(X4-$X$124)*$T4+(AE4-$AE$124)*$Z4)/($AO4)</f>
        <v>#DIV/0!</v>
      </c>
      <c r="AU4" s="16" t="e">
        <f t="shared" si="14"/>
        <v>#DIV/0!</v>
      </c>
      <c r="AV4" s="16" t="e">
        <f t="shared" si="15"/>
        <v>#DIV/0!</v>
      </c>
      <c r="AW4" s="16" t="e">
        <f t="shared" si="16"/>
        <v>#DIV/0!</v>
      </c>
      <c r="AX4" s="16" t="e">
        <f t="shared" si="17"/>
        <v>#DIV/0!</v>
      </c>
      <c r="AY4" s="15" t="str">
        <f t="shared" si="18"/>
        <v>No</v>
      </c>
      <c r="AZ4" s="16" t="e">
        <f t="shared" si="19"/>
        <v>#DIV/0!</v>
      </c>
      <c r="BA4" s="16" t="e">
        <f t="shared" si="19"/>
        <v>#DIV/0!</v>
      </c>
      <c r="BB4" s="16" t="e">
        <f>(J4*$F4+SUM(Q4:R4)*$M4+W4*$T4+SUM(AD4:AE4)*$Z4)/($AO4)</f>
        <v>#DIV/0!</v>
      </c>
      <c r="BC4" s="14" t="e">
        <f>((J4-$J$124)*$F4+(Q4+R4-$Q$124-$R$124)*$M4+(W4-$W$124)*$T4+(AD4+AE4-$AD$124-$AE$124)*$Z4)/($AO4)</f>
        <v>#DIV/0!</v>
      </c>
      <c r="BD4" s="8" t="e">
        <f t="shared" si="20"/>
        <v>#DIV/0!</v>
      </c>
      <c r="BE4" s="8" t="e">
        <f t="shared" si="21"/>
        <v>#DIV/0!</v>
      </c>
      <c r="BF4" s="8" t="e">
        <f t="shared" si="22"/>
        <v>#DIV/0!</v>
      </c>
      <c r="BG4" s="8" t="e">
        <f t="shared" si="23"/>
        <v>#DIV/0!</v>
      </c>
      <c r="BH4" s="8" t="e">
        <f t="shared" si="24"/>
        <v>#DIV/0!</v>
      </c>
      <c r="BI4" s="8" t="e">
        <f t="shared" si="25"/>
        <v>#DIV/0!</v>
      </c>
      <c r="BJ4" s="8" t="e">
        <f t="shared" si="26"/>
        <v>#DIV/0!</v>
      </c>
      <c r="BK4" s="8" t="e">
        <f t="shared" si="27"/>
        <v>#DIV/0!</v>
      </c>
      <c r="BL4" s="14" t="e">
        <f t="shared" si="28"/>
        <v>#DIV/0!</v>
      </c>
      <c r="BM4" s="14" t="e">
        <f t="shared" si="29"/>
        <v>#DIV/0!</v>
      </c>
      <c r="BN4" s="14" t="e">
        <f t="shared" si="30"/>
        <v>#DIV/0!</v>
      </c>
      <c r="BO4" s="14" t="e">
        <f t="shared" si="31"/>
        <v>#DIV/0!</v>
      </c>
    </row>
    <row r="5" spans="1:67" ht="15.75" x14ac:dyDescent="0.25">
      <c r="A5" s="13" t="s">
        <v>138</v>
      </c>
      <c r="B5" t="s">
        <v>139</v>
      </c>
      <c r="C5" s="2" t="s">
        <v>23</v>
      </c>
      <c r="D5" s="2" t="s">
        <v>269</v>
      </c>
      <c r="G5" s="21" t="e">
        <f t="shared" si="0"/>
        <v>#DIV/0!</v>
      </c>
      <c r="I5" s="5">
        <f>VLOOKUP(B5,'Emission intensity'!$M$3:$O$123,3,0)</f>
        <v>2.4346999999999999</v>
      </c>
      <c r="J5" s="3">
        <f t="shared" si="1"/>
        <v>0</v>
      </c>
      <c r="K5" s="3">
        <f t="shared" si="2"/>
        <v>0.24346999999999999</v>
      </c>
      <c r="N5" s="5" t="e">
        <f t="shared" si="3"/>
        <v>#DIV/0!</v>
      </c>
      <c r="O5" s="5">
        <f>VLOOKUP($B5,'Emission intensity'!$A$3:$C$123,2,0)</f>
        <v>0.53414399999999995</v>
      </c>
      <c r="P5" s="5">
        <f>VLOOKUP($B5,'Emission intensity'!$A$3:$C$123,3,0)</f>
        <v>1.01763</v>
      </c>
      <c r="Q5" s="3">
        <f t="shared" si="4"/>
        <v>5.3414399999999994E-2</v>
      </c>
      <c r="R5" s="3">
        <f t="shared" si="5"/>
        <v>0.10176300000000001</v>
      </c>
      <c r="U5" s="5" t="e">
        <f>T5/S5</f>
        <v>#DIV/0!</v>
      </c>
      <c r="W5" s="3">
        <f t="shared" si="6"/>
        <v>0</v>
      </c>
      <c r="X5" s="3">
        <v>0</v>
      </c>
      <c r="AA5" s="5" t="e">
        <f t="shared" si="7"/>
        <v>#DIV/0!</v>
      </c>
      <c r="AB5" s="5">
        <f>VLOOKUP($B5,'Emission intensity'!$H$3:$J$120,2,0)</f>
        <v>10.305727005</v>
      </c>
      <c r="AC5" s="5">
        <f>VLOOKUP($B5,'Emission intensity'!$H$3:$J$120,3,0)</f>
        <v>1.1470890045</v>
      </c>
      <c r="AD5" s="3">
        <f t="shared" si="8"/>
        <v>1.0305727005</v>
      </c>
      <c r="AE5" s="3">
        <f t="shared" si="9"/>
        <v>0.11470890045</v>
      </c>
      <c r="AH5" s="5" t="e">
        <f t="shared" si="10"/>
        <v>#DIV/0!</v>
      </c>
      <c r="AJ5" s="5">
        <f>VLOOKUP(B5,'Emission intensity'!$Q$3:$S$105,3,0)</f>
        <v>3.8694462775999998</v>
      </c>
      <c r="AK5" s="3">
        <f t="shared" si="11"/>
        <v>0</v>
      </c>
      <c r="AL5" s="3">
        <f t="shared" si="12"/>
        <v>0.38694462775999999</v>
      </c>
      <c r="AN5" s="10">
        <f t="shared" ref="AN5:AO12" si="32">E5+L5+S5+Y5+AF5</f>
        <v>0</v>
      </c>
      <c r="AO5" s="10">
        <f t="shared" si="32"/>
        <v>0</v>
      </c>
      <c r="AP5" s="6" t="e">
        <f t="shared" si="13"/>
        <v>#DIV/0!</v>
      </c>
      <c r="AQ5" s="14" t="e">
        <f t="shared" ref="AQ5:AR12" si="33">(J5*$F5+Q5*$M5+W5*$T5+AD5*$Z5+$AG5*AK5)/($AO5)</f>
        <v>#DIV/0!</v>
      </c>
      <c r="AR5" s="14" t="e">
        <f t="shared" si="33"/>
        <v>#DIV/0!</v>
      </c>
      <c r="AS5" s="14" t="e">
        <f t="shared" ref="AS5:AS12" si="34">((J5-$J$124)*$F5+(Q5-$Q$124)*$M5+(W5-$W$124)*$T5+(AD5-$AD$124)*$Z5+(AK5-$AK$124)*$AG5)/($AO5)</f>
        <v>#DIV/0!</v>
      </c>
      <c r="AT5" s="14" t="e">
        <f t="shared" ref="AT5:AT14" si="35">((K5-$K$124)*$F5+(R5-$R$124)*$M5+(X5-$X$124)*$T5+(AE5-$AE$124)*$Z5+(AL5-$AL$124)*$AG5)/($AO5)</f>
        <v>#DIV/0!</v>
      </c>
      <c r="AU5" s="16" t="e">
        <f t="shared" si="14"/>
        <v>#DIV/0!</v>
      </c>
      <c r="AV5" s="16" t="e">
        <f t="shared" si="15"/>
        <v>#DIV/0!</v>
      </c>
      <c r="AW5" s="16" t="e">
        <f t="shared" si="16"/>
        <v>#DIV/0!</v>
      </c>
      <c r="AX5" s="16" t="e">
        <f t="shared" si="17"/>
        <v>#DIV/0!</v>
      </c>
      <c r="AY5" s="15" t="str">
        <f t="shared" si="18"/>
        <v>No</v>
      </c>
      <c r="AZ5" s="16" t="e">
        <f t="shared" si="19"/>
        <v>#DIV/0!</v>
      </c>
      <c r="BA5" s="16" t="e">
        <f t="shared" si="19"/>
        <v>#DIV/0!</v>
      </c>
      <c r="BB5" s="16" t="e">
        <f>(J5*$F5+SUM(Q5:R5)*$M5+W5*$T5+SUM(AD5:AE5)*$Z5)/($AO5)</f>
        <v>#DIV/0!</v>
      </c>
      <c r="BC5" s="14" t="e">
        <f>((J5-$J$124)*$F5+(Q5+R5-$Q$124-$R$124)*$M5+(W5-$W$124)*$T5+(AD5+AE5-$AD$124-$AE$124)*$Z5)/($AO5)</f>
        <v>#DIV/0!</v>
      </c>
      <c r="BD5" s="8" t="e">
        <f t="shared" si="20"/>
        <v>#DIV/0!</v>
      </c>
      <c r="BE5" s="8" t="e">
        <f t="shared" si="21"/>
        <v>#DIV/0!</v>
      </c>
      <c r="BF5" s="8" t="e">
        <f t="shared" si="22"/>
        <v>#DIV/0!</v>
      </c>
      <c r="BG5" s="8" t="e">
        <f t="shared" si="23"/>
        <v>#DIV/0!</v>
      </c>
      <c r="BH5" s="8" t="e">
        <f t="shared" si="24"/>
        <v>#DIV/0!</v>
      </c>
      <c r="BI5" s="8" t="e">
        <f t="shared" si="25"/>
        <v>#DIV/0!</v>
      </c>
      <c r="BJ5" s="8" t="e">
        <f t="shared" si="26"/>
        <v>#DIV/0!</v>
      </c>
      <c r="BK5" s="8" t="e">
        <f t="shared" si="27"/>
        <v>#DIV/0!</v>
      </c>
      <c r="BL5" s="14" t="e">
        <f t="shared" si="28"/>
        <v>#DIV/0!</v>
      </c>
      <c r="BM5" s="14" t="e">
        <f t="shared" si="29"/>
        <v>#DIV/0!</v>
      </c>
      <c r="BN5" s="14" t="e">
        <f t="shared" si="30"/>
        <v>#DIV/0!</v>
      </c>
      <c r="BO5" s="14" t="e">
        <f t="shared" si="31"/>
        <v>#DIV/0!</v>
      </c>
    </row>
    <row r="6" spans="1:67" ht="15.75" x14ac:dyDescent="0.25">
      <c r="A6" s="13" t="s">
        <v>90</v>
      </c>
      <c r="B6" t="s">
        <v>91</v>
      </c>
      <c r="C6" s="2" t="s">
        <v>38</v>
      </c>
      <c r="D6" s="2" t="s">
        <v>271</v>
      </c>
      <c r="G6" s="5" t="e">
        <f t="shared" si="0"/>
        <v>#DIV/0!</v>
      </c>
      <c r="I6" s="5">
        <f>VLOOKUP(B6,'Emission intensity'!$M$3:$O$123,3,0)</f>
        <v>0.94062999999999997</v>
      </c>
      <c r="J6" s="3">
        <f t="shared" si="1"/>
        <v>0</v>
      </c>
      <c r="K6" s="3">
        <f t="shared" si="2"/>
        <v>9.4062999999999994E-2</v>
      </c>
      <c r="N6" s="5" t="e">
        <f t="shared" si="3"/>
        <v>#DIV/0!</v>
      </c>
      <c r="O6" s="5">
        <f>VLOOKUP($B6,'Emission intensity'!$A$3:$C$123,2,0)</f>
        <v>0.93537700000000001</v>
      </c>
      <c r="P6" s="5">
        <f>VLOOKUP($B6,'Emission intensity'!$A$3:$C$123,3,0)</f>
        <v>0.43370199999999998</v>
      </c>
      <c r="Q6" s="3">
        <f t="shared" si="4"/>
        <v>9.3537700000000001E-2</v>
      </c>
      <c r="R6" s="3">
        <f t="shared" si="5"/>
        <v>4.3370199999999998E-2</v>
      </c>
      <c r="U6" s="5" t="e">
        <f>T6/S6</f>
        <v>#DIV/0!</v>
      </c>
      <c r="W6" s="3">
        <f t="shared" si="6"/>
        <v>0</v>
      </c>
      <c r="X6" s="3">
        <v>0</v>
      </c>
      <c r="AA6" s="5" t="e">
        <f t="shared" si="7"/>
        <v>#DIV/0!</v>
      </c>
      <c r="AB6" s="5">
        <f>VLOOKUP($B6,'Emission intensity'!$H$3:$J$120,2,0)</f>
        <v>4.3510632515000003</v>
      </c>
      <c r="AC6" s="5">
        <f>VLOOKUP($B6,'Emission intensity'!$H$3:$J$120,3,0)</f>
        <v>0.24669262767</v>
      </c>
      <c r="AD6" s="3">
        <f t="shared" si="8"/>
        <v>0.43510632515000003</v>
      </c>
      <c r="AE6" s="3">
        <f t="shared" si="9"/>
        <v>2.4669262766999999E-2</v>
      </c>
      <c r="AH6" s="5" t="e">
        <f t="shared" si="10"/>
        <v>#DIV/0!</v>
      </c>
      <c r="AJ6" s="5">
        <f>VLOOKUP(B6,'Emission intensity'!$Q$3:$S$105,3,0)</f>
        <v>1.2020968198999999</v>
      </c>
      <c r="AK6" s="3">
        <f t="shared" si="11"/>
        <v>0</v>
      </c>
      <c r="AL6" s="3">
        <f t="shared" si="12"/>
        <v>0.12020968199</v>
      </c>
      <c r="AN6" s="10">
        <f t="shared" si="32"/>
        <v>0</v>
      </c>
      <c r="AO6" s="10">
        <f t="shared" si="32"/>
        <v>0</v>
      </c>
      <c r="AP6" s="6" t="e">
        <f t="shared" si="13"/>
        <v>#DIV/0!</v>
      </c>
      <c r="AQ6" s="14" t="e">
        <f t="shared" si="33"/>
        <v>#DIV/0!</v>
      </c>
      <c r="AR6" s="14" t="e">
        <f t="shared" si="33"/>
        <v>#DIV/0!</v>
      </c>
      <c r="AS6" s="14" t="e">
        <f t="shared" si="34"/>
        <v>#DIV/0!</v>
      </c>
      <c r="AT6" s="14" t="e">
        <f t="shared" si="35"/>
        <v>#DIV/0!</v>
      </c>
      <c r="AU6" s="16" t="e">
        <f t="shared" si="14"/>
        <v>#DIV/0!</v>
      </c>
      <c r="AV6" s="16" t="e">
        <f t="shared" si="15"/>
        <v>#DIV/0!</v>
      </c>
      <c r="AW6" s="16" t="e">
        <f t="shared" si="16"/>
        <v>#DIV/0!</v>
      </c>
      <c r="AX6" s="16" t="e">
        <f t="shared" si="17"/>
        <v>#DIV/0!</v>
      </c>
      <c r="AY6" s="15" t="str">
        <f t="shared" si="18"/>
        <v>No</v>
      </c>
      <c r="AZ6" s="16" t="e">
        <f t="shared" si="19"/>
        <v>#DIV/0!</v>
      </c>
      <c r="BA6" s="16" t="e">
        <f t="shared" si="19"/>
        <v>#DIV/0!</v>
      </c>
      <c r="BB6" s="16" t="e">
        <f>(J6*$F6+SUM(Q6:R6)*$M6+W6*$T6+SUM(AD6:AE6)*$Z6)/($AO6)</f>
        <v>#DIV/0!</v>
      </c>
      <c r="BC6" s="14" t="e">
        <f>((J6-$J$124)*$F6+(Q6+R6-$Q$124-$R$124)*$M6+(W6-$W$124)*$T6+(AD6+AE6-$AD$124-$AE$124)*$Z6)/($AO6)</f>
        <v>#DIV/0!</v>
      </c>
      <c r="BD6" s="8" t="e">
        <f t="shared" si="20"/>
        <v>#DIV/0!</v>
      </c>
      <c r="BE6" s="8" t="e">
        <f t="shared" si="21"/>
        <v>#DIV/0!</v>
      </c>
      <c r="BF6" s="8" t="e">
        <f t="shared" si="22"/>
        <v>#DIV/0!</v>
      </c>
      <c r="BG6" s="8" t="e">
        <f t="shared" si="23"/>
        <v>#DIV/0!</v>
      </c>
      <c r="BH6" s="8" t="e">
        <f t="shared" si="24"/>
        <v>#DIV/0!</v>
      </c>
      <c r="BI6" s="8" t="e">
        <f t="shared" si="25"/>
        <v>#DIV/0!</v>
      </c>
      <c r="BJ6" s="8" t="e">
        <f t="shared" si="26"/>
        <v>#DIV/0!</v>
      </c>
      <c r="BK6" s="8" t="e">
        <f t="shared" si="27"/>
        <v>#DIV/0!</v>
      </c>
      <c r="BL6" s="14" t="e">
        <f t="shared" si="28"/>
        <v>#DIV/0!</v>
      </c>
      <c r="BM6" s="14" t="e">
        <f t="shared" si="29"/>
        <v>#DIV/0!</v>
      </c>
      <c r="BN6" s="14" t="e">
        <f t="shared" si="30"/>
        <v>#DIV/0!</v>
      </c>
      <c r="BO6" s="14" t="e">
        <f t="shared" si="31"/>
        <v>#DIV/0!</v>
      </c>
    </row>
    <row r="7" spans="1:67" ht="15.75" x14ac:dyDescent="0.25">
      <c r="A7" s="13" t="s">
        <v>243</v>
      </c>
      <c r="B7" t="s">
        <v>244</v>
      </c>
      <c r="C7" s="2" t="s">
        <v>26</v>
      </c>
      <c r="D7" s="2" t="s">
        <v>270</v>
      </c>
      <c r="G7" s="5" t="e">
        <f t="shared" si="0"/>
        <v>#DIV/0!</v>
      </c>
      <c r="I7" s="5">
        <f>VLOOKUP(B7,'Emission intensity'!$M$3:$O$123,3,0)</f>
        <v>0.60979300000000003</v>
      </c>
      <c r="J7" s="3">
        <f t="shared" si="1"/>
        <v>0</v>
      </c>
      <c r="K7" s="3">
        <f t="shared" si="2"/>
        <v>6.09793E-2</v>
      </c>
      <c r="N7" s="5" t="e">
        <f t="shared" si="3"/>
        <v>#DIV/0!</v>
      </c>
      <c r="O7" s="5">
        <f>VLOOKUP($B7,'Emission intensity'!$A$3:$C$123,2,0)</f>
        <v>2.9900799999999998</v>
      </c>
      <c r="P7" s="5">
        <f>VLOOKUP($B7,'Emission intensity'!$A$3:$C$123,3,0)</f>
        <v>0.19942099999999999</v>
      </c>
      <c r="Q7" s="3">
        <f t="shared" si="4"/>
        <v>0.299008</v>
      </c>
      <c r="R7" s="3">
        <f t="shared" si="5"/>
        <v>1.9942099999999997E-2</v>
      </c>
      <c r="U7" s="5">
        <v>0</v>
      </c>
      <c r="W7" s="3">
        <f t="shared" si="6"/>
        <v>0</v>
      </c>
      <c r="X7" s="3">
        <v>0</v>
      </c>
      <c r="AA7" s="5" t="e">
        <f t="shared" si="7"/>
        <v>#DIV/0!</v>
      </c>
      <c r="AB7" s="5">
        <f>VLOOKUP($B7,'Emission intensity'!$H$3:$J$120,2,0)</f>
        <v>6.6548380851999998</v>
      </c>
      <c r="AC7" s="5">
        <f>VLOOKUP($B7,'Emission intensity'!$H$3:$J$120,3,0)</f>
        <v>1.8085181713</v>
      </c>
      <c r="AD7" s="3">
        <f t="shared" si="8"/>
        <v>0.66548380852</v>
      </c>
      <c r="AE7" s="3">
        <f t="shared" si="9"/>
        <v>0.18085181713000001</v>
      </c>
      <c r="AH7" s="5" t="e">
        <f t="shared" si="10"/>
        <v>#DIV/0!</v>
      </c>
      <c r="AJ7" s="5">
        <f>VLOOKUP(B7,'Emission intensity'!$Q$3:$S$105,3,0)</f>
        <v>4.2929406166000001</v>
      </c>
      <c r="AK7" s="3">
        <f t="shared" si="11"/>
        <v>0</v>
      </c>
      <c r="AL7" s="3">
        <f t="shared" si="12"/>
        <v>0.42929406166</v>
      </c>
      <c r="AN7" s="10">
        <f t="shared" si="32"/>
        <v>0</v>
      </c>
      <c r="AO7" s="10">
        <f t="shared" si="32"/>
        <v>0</v>
      </c>
      <c r="AP7" s="6" t="e">
        <f t="shared" si="13"/>
        <v>#DIV/0!</v>
      </c>
      <c r="AQ7" s="14" t="e">
        <f t="shared" si="33"/>
        <v>#DIV/0!</v>
      </c>
      <c r="AR7" s="14" t="e">
        <f t="shared" si="33"/>
        <v>#DIV/0!</v>
      </c>
      <c r="AS7" s="14" t="e">
        <f t="shared" si="34"/>
        <v>#DIV/0!</v>
      </c>
      <c r="AT7" s="14" t="e">
        <f t="shared" si="35"/>
        <v>#DIV/0!</v>
      </c>
      <c r="AU7" s="16" t="e">
        <f t="shared" si="14"/>
        <v>#DIV/0!</v>
      </c>
      <c r="AV7" s="16" t="e">
        <f t="shared" si="15"/>
        <v>#DIV/0!</v>
      </c>
      <c r="AW7" s="16" t="e">
        <f t="shared" si="16"/>
        <v>#DIV/0!</v>
      </c>
      <c r="AX7" s="16" t="e">
        <f t="shared" si="17"/>
        <v>#DIV/0!</v>
      </c>
      <c r="AY7" s="15" t="str">
        <f t="shared" si="18"/>
        <v>No</v>
      </c>
      <c r="AZ7" s="16" t="e">
        <f t="shared" si="19"/>
        <v>#DIV/0!</v>
      </c>
      <c r="BA7" s="16" t="e">
        <f t="shared" si="19"/>
        <v>#DIV/0!</v>
      </c>
      <c r="BB7" s="16" t="e">
        <f>(J7*$F7+SUM(Q7:R7)*$M7+W7*$T7+SUM(AD7:AE7)*$Z7)/($AO7)</f>
        <v>#DIV/0!</v>
      </c>
      <c r="BC7" s="14" t="e">
        <f>((J7-$J$124)*$F7+(Q7+R7-$Q$124-$R$124)*$M7+(W7-$W$124)*$T7+(AD7+AE7-$AD$124-$AE$124)*$Z7)/($AO7)</f>
        <v>#DIV/0!</v>
      </c>
      <c r="BD7" s="8" t="e">
        <f t="shared" si="20"/>
        <v>#DIV/0!</v>
      </c>
      <c r="BE7" s="8" t="e">
        <f t="shared" si="21"/>
        <v>#DIV/0!</v>
      </c>
      <c r="BF7" s="8" t="e">
        <f t="shared" si="22"/>
        <v>#DIV/0!</v>
      </c>
      <c r="BG7" s="8" t="e">
        <f t="shared" si="23"/>
        <v>#DIV/0!</v>
      </c>
      <c r="BH7" s="8" t="e">
        <f t="shared" si="24"/>
        <v>#DIV/0!</v>
      </c>
      <c r="BI7" s="8" t="e">
        <f t="shared" si="25"/>
        <v>#DIV/0!</v>
      </c>
      <c r="BJ7" s="8" t="e">
        <f t="shared" si="26"/>
        <v>#DIV/0!</v>
      </c>
      <c r="BK7" s="8" t="e">
        <f t="shared" si="27"/>
        <v>#DIV/0!</v>
      </c>
      <c r="BL7" s="14" t="e">
        <f t="shared" si="28"/>
        <v>#DIV/0!</v>
      </c>
      <c r="BM7" s="14" t="e">
        <f t="shared" si="29"/>
        <v>#DIV/0!</v>
      </c>
      <c r="BN7" s="14" t="e">
        <f t="shared" si="30"/>
        <v>#DIV/0!</v>
      </c>
      <c r="BO7" s="14" t="e">
        <f t="shared" si="31"/>
        <v>#DIV/0!</v>
      </c>
    </row>
    <row r="8" spans="1:67" ht="15.75" x14ac:dyDescent="0.25">
      <c r="A8" s="13" t="s">
        <v>219</v>
      </c>
      <c r="B8" t="s">
        <v>220</v>
      </c>
      <c r="C8" s="2" t="s">
        <v>23</v>
      </c>
      <c r="D8" s="2" t="s">
        <v>270</v>
      </c>
      <c r="G8" s="5" t="e">
        <f t="shared" si="0"/>
        <v>#DIV/0!</v>
      </c>
      <c r="I8" s="5">
        <f>VLOOKUP(B8,'Emission intensity'!$M$3:$O$123,3,0)</f>
        <v>0.31516100000000002</v>
      </c>
      <c r="J8" s="3">
        <f t="shared" si="1"/>
        <v>0</v>
      </c>
      <c r="K8" s="3">
        <f t="shared" si="2"/>
        <v>3.1516100000000005E-2</v>
      </c>
      <c r="N8" s="5" t="e">
        <f t="shared" si="3"/>
        <v>#DIV/0!</v>
      </c>
      <c r="O8" s="5">
        <f>VLOOKUP($B8,'Emission intensity'!$A$3:$C$123,2,0)</f>
        <v>0.30085800000000001</v>
      </c>
      <c r="P8" s="5">
        <f>VLOOKUP($B8,'Emission intensity'!$A$3:$C$123,3,0)</f>
        <v>0.21840899999999999</v>
      </c>
      <c r="Q8" s="3">
        <f t="shared" si="4"/>
        <v>3.0085800000000003E-2</v>
      </c>
      <c r="R8" s="3">
        <f t="shared" si="5"/>
        <v>2.18409E-2</v>
      </c>
      <c r="U8" s="5" t="e">
        <f>T8/S8</f>
        <v>#DIV/0!</v>
      </c>
      <c r="W8" s="3">
        <f t="shared" si="6"/>
        <v>0</v>
      </c>
      <c r="X8" s="3">
        <v>0</v>
      </c>
      <c r="AA8" s="5" t="e">
        <f t="shared" si="7"/>
        <v>#DIV/0!</v>
      </c>
      <c r="AB8" s="5">
        <f>VLOOKUP($B8,'Emission intensity'!$H$3:$J$120,2,0)</f>
        <v>4.0021262168999998</v>
      </c>
      <c r="AC8" s="5">
        <f>VLOOKUP($B8,'Emission intensity'!$H$3:$J$120,3,0)</f>
        <v>0.13326780497999999</v>
      </c>
      <c r="AD8" s="3">
        <f t="shared" si="8"/>
        <v>0.40021262168999999</v>
      </c>
      <c r="AE8" s="3">
        <f t="shared" si="9"/>
        <v>1.3326780497999999E-2</v>
      </c>
      <c r="AH8" s="5" t="e">
        <f t="shared" si="10"/>
        <v>#DIV/0!</v>
      </c>
      <c r="AJ8" s="5">
        <f>VLOOKUP(B8,'Emission intensity'!$Q$3:$S$105,3,0)</f>
        <v>0.56409192085000004</v>
      </c>
      <c r="AK8" s="3">
        <f t="shared" si="11"/>
        <v>0</v>
      </c>
      <c r="AL8" s="3">
        <f t="shared" si="12"/>
        <v>5.6409192085000004E-2</v>
      </c>
      <c r="AM8" t="s">
        <v>12</v>
      </c>
      <c r="AN8" s="10">
        <f t="shared" si="32"/>
        <v>0</v>
      </c>
      <c r="AO8" s="10">
        <f t="shared" si="32"/>
        <v>0</v>
      </c>
      <c r="AP8" s="6" t="e">
        <f t="shared" si="13"/>
        <v>#DIV/0!</v>
      </c>
      <c r="AQ8" s="14" t="e">
        <f t="shared" si="33"/>
        <v>#DIV/0!</v>
      </c>
      <c r="AR8" s="14" t="e">
        <f t="shared" si="33"/>
        <v>#DIV/0!</v>
      </c>
      <c r="AS8" s="14" t="e">
        <f t="shared" si="34"/>
        <v>#DIV/0!</v>
      </c>
      <c r="AT8" s="14" t="e">
        <f t="shared" si="35"/>
        <v>#DIV/0!</v>
      </c>
      <c r="AU8" s="16" t="e">
        <f t="shared" si="14"/>
        <v>#DIV/0!</v>
      </c>
      <c r="AV8" s="16" t="e">
        <f t="shared" si="15"/>
        <v>#DIV/0!</v>
      </c>
      <c r="AW8" s="16" t="e">
        <f t="shared" si="16"/>
        <v>#DIV/0!</v>
      </c>
      <c r="AX8" s="16" t="e">
        <f t="shared" si="17"/>
        <v>#DIV/0!</v>
      </c>
      <c r="AY8" s="15" t="str">
        <f t="shared" si="18"/>
        <v>No</v>
      </c>
      <c r="BD8" s="8" t="e">
        <f t="shared" si="20"/>
        <v>#DIV/0!</v>
      </c>
      <c r="BE8" s="8" t="e">
        <f t="shared" si="21"/>
        <v>#DIV/0!</v>
      </c>
      <c r="BF8" s="8" t="e">
        <f t="shared" si="22"/>
        <v>#DIV/0!</v>
      </c>
      <c r="BG8" s="8" t="e">
        <f t="shared" si="23"/>
        <v>#DIV/0!</v>
      </c>
      <c r="BH8" s="8" t="e">
        <f t="shared" si="24"/>
        <v>#DIV/0!</v>
      </c>
      <c r="BI8" s="8" t="e">
        <f t="shared" si="25"/>
        <v>#DIV/0!</v>
      </c>
      <c r="BJ8" s="8" t="e">
        <f t="shared" si="26"/>
        <v>#DIV/0!</v>
      </c>
      <c r="BK8" s="8" t="e">
        <f t="shared" si="27"/>
        <v>#DIV/0!</v>
      </c>
      <c r="BL8" s="14" t="e">
        <f t="shared" si="28"/>
        <v>#DIV/0!</v>
      </c>
      <c r="BM8" s="14" t="e">
        <f t="shared" si="29"/>
        <v>#DIV/0!</v>
      </c>
      <c r="BN8" s="14" t="e">
        <f t="shared" si="30"/>
        <v>#DIV/0!</v>
      </c>
      <c r="BO8" s="14" t="e">
        <f t="shared" si="31"/>
        <v>#DIV/0!</v>
      </c>
    </row>
    <row r="9" spans="1:67" ht="15.75" x14ac:dyDescent="0.25">
      <c r="A9" s="13" t="s">
        <v>223</v>
      </c>
      <c r="B9" t="s">
        <v>224</v>
      </c>
      <c r="C9" s="2" t="s">
        <v>48</v>
      </c>
      <c r="D9" s="2" t="s">
        <v>269</v>
      </c>
      <c r="G9" s="5" t="e">
        <f t="shared" si="0"/>
        <v>#DIV/0!</v>
      </c>
      <c r="I9" s="5">
        <f>VLOOKUP(B9,'Emission intensity'!$M$3:$O$123,3,0)</f>
        <v>0.87102999999999997</v>
      </c>
      <c r="J9" s="3">
        <f t="shared" si="1"/>
        <v>0</v>
      </c>
      <c r="K9" s="3">
        <f t="shared" si="2"/>
        <v>8.7103E-2</v>
      </c>
      <c r="N9" s="5" t="e">
        <f t="shared" si="3"/>
        <v>#DIV/0!</v>
      </c>
      <c r="O9" s="5">
        <f>VLOOKUP($B9,'Emission intensity'!$A$3:$C$123,2,0)</f>
        <v>0.34440700000000002</v>
      </c>
      <c r="P9" s="5">
        <f>VLOOKUP($B9,'Emission intensity'!$A$3:$C$123,3,0)</f>
        <v>1.1166799999999999</v>
      </c>
      <c r="Q9" s="3">
        <f t="shared" si="4"/>
        <v>3.4440700000000005E-2</v>
      </c>
      <c r="R9" s="3">
        <f t="shared" si="5"/>
        <v>0.11166799999999999</v>
      </c>
      <c r="U9" s="5" t="e">
        <f>T9/S9</f>
        <v>#DIV/0!</v>
      </c>
      <c r="W9" s="3">
        <f t="shared" si="6"/>
        <v>0</v>
      </c>
      <c r="X9" s="3">
        <v>0</v>
      </c>
      <c r="AA9" s="5" t="e">
        <f t="shared" si="7"/>
        <v>#DIV/0!</v>
      </c>
      <c r="AB9" s="5">
        <f>VLOOKUP($B9,'Emission intensity'!$H$3:$J$120,2,0)</f>
        <v>6.2807397841999997</v>
      </c>
      <c r="AC9" s="5">
        <f>VLOOKUP($B9,'Emission intensity'!$H$3:$J$120,3,0)</f>
        <v>2.3248074055000001</v>
      </c>
      <c r="AD9" s="3">
        <f t="shared" si="8"/>
        <v>0.62807397842000001</v>
      </c>
      <c r="AE9" s="3">
        <f t="shared" si="9"/>
        <v>0.23248074055000001</v>
      </c>
      <c r="AH9" s="5" t="e">
        <f t="shared" si="10"/>
        <v>#DIV/0!</v>
      </c>
      <c r="AJ9" s="5">
        <f>VLOOKUP(B9,'Emission intensity'!$Q$3:$S$105,3,0)</f>
        <v>3.1447815895</v>
      </c>
      <c r="AK9" s="3">
        <f t="shared" si="11"/>
        <v>0</v>
      </c>
      <c r="AL9" s="3">
        <f t="shared" si="12"/>
        <v>0.31447815894999998</v>
      </c>
      <c r="AN9" s="10">
        <f t="shared" si="32"/>
        <v>0</v>
      </c>
      <c r="AO9" s="10">
        <f t="shared" si="32"/>
        <v>0</v>
      </c>
      <c r="AP9" s="6" t="e">
        <f t="shared" si="13"/>
        <v>#DIV/0!</v>
      </c>
      <c r="AQ9" s="14" t="e">
        <f t="shared" si="33"/>
        <v>#DIV/0!</v>
      </c>
      <c r="AR9" s="14" t="e">
        <f t="shared" si="33"/>
        <v>#DIV/0!</v>
      </c>
      <c r="AS9" s="14" t="e">
        <f t="shared" si="34"/>
        <v>#DIV/0!</v>
      </c>
      <c r="AT9" s="14" t="e">
        <f t="shared" si="35"/>
        <v>#DIV/0!</v>
      </c>
      <c r="AU9" s="16" t="e">
        <f t="shared" si="14"/>
        <v>#DIV/0!</v>
      </c>
      <c r="AV9" s="16" t="e">
        <f t="shared" si="15"/>
        <v>#DIV/0!</v>
      </c>
      <c r="AW9" s="16" t="e">
        <f t="shared" si="16"/>
        <v>#DIV/0!</v>
      </c>
      <c r="AX9" s="16" t="e">
        <f t="shared" si="17"/>
        <v>#DIV/0!</v>
      </c>
      <c r="AY9" s="15" t="str">
        <f t="shared" si="18"/>
        <v>No</v>
      </c>
      <c r="AZ9" s="16" t="e">
        <f t="shared" ref="AZ9:AZ19" si="36">$AP9*BB9</f>
        <v>#DIV/0!</v>
      </c>
      <c r="BA9" s="16" t="e">
        <f t="shared" ref="BA9:BA19" si="37">$AP9*BC9</f>
        <v>#DIV/0!</v>
      </c>
      <c r="BB9" s="16" t="e">
        <f>(J9*$F9+SUM(Q9:R9)*$M9+W9*$T9+SUM(AD9:AE9)*$Z9)/($AO9)</f>
        <v>#DIV/0!</v>
      </c>
      <c r="BC9" s="14" t="e">
        <f>((J9-$J$124)*$F9+(Q9+R9-$Q$124-$R$124)*$M9+(W9-$W$124)*$T9+(AD9+AE9-$AD$124-$AE$124)*$Z9)/($AO9)</f>
        <v>#DIV/0!</v>
      </c>
      <c r="BD9" s="8" t="e">
        <f t="shared" si="20"/>
        <v>#DIV/0!</v>
      </c>
      <c r="BE9" s="8" t="e">
        <f t="shared" si="21"/>
        <v>#DIV/0!</v>
      </c>
      <c r="BF9" s="8" t="e">
        <f t="shared" si="22"/>
        <v>#DIV/0!</v>
      </c>
      <c r="BG9" s="8" t="e">
        <f t="shared" si="23"/>
        <v>#DIV/0!</v>
      </c>
      <c r="BH9" s="8" t="e">
        <f t="shared" si="24"/>
        <v>#DIV/0!</v>
      </c>
      <c r="BI9" s="8" t="e">
        <f t="shared" si="25"/>
        <v>#DIV/0!</v>
      </c>
      <c r="BJ9" s="8" t="e">
        <f t="shared" si="26"/>
        <v>#DIV/0!</v>
      </c>
      <c r="BK9" s="8" t="e">
        <f t="shared" si="27"/>
        <v>#DIV/0!</v>
      </c>
      <c r="BL9" s="14" t="e">
        <f t="shared" si="28"/>
        <v>#DIV/0!</v>
      </c>
      <c r="BM9" s="14" t="e">
        <f t="shared" si="29"/>
        <v>#DIV/0!</v>
      </c>
      <c r="BN9" s="14" t="e">
        <f t="shared" si="30"/>
        <v>#DIV/0!</v>
      </c>
      <c r="BO9" s="14" t="e">
        <f t="shared" si="31"/>
        <v>#DIV/0!</v>
      </c>
    </row>
    <row r="10" spans="1:67" ht="15.75" x14ac:dyDescent="0.25">
      <c r="A10" s="13" t="s">
        <v>70</v>
      </c>
      <c r="B10" t="s">
        <v>71</v>
      </c>
      <c r="C10" s="2" t="s">
        <v>31</v>
      </c>
      <c r="D10" s="2" t="s">
        <v>269</v>
      </c>
      <c r="G10" s="5" t="e">
        <f t="shared" si="0"/>
        <v>#DIV/0!</v>
      </c>
      <c r="I10" s="5">
        <f>VLOOKUP(B10,'Emission intensity'!$M$3:$O$123,3,0)</f>
        <v>0.76936000000000004</v>
      </c>
      <c r="J10" s="3">
        <f t="shared" si="1"/>
        <v>0</v>
      </c>
      <c r="K10" s="3">
        <f t="shared" si="2"/>
        <v>7.6936000000000004E-2</v>
      </c>
      <c r="N10" s="5" t="e">
        <f t="shared" si="3"/>
        <v>#DIV/0!</v>
      </c>
      <c r="O10" s="5">
        <f>VLOOKUP($B10,'Emission intensity'!$A$3:$C$123,2,0)</f>
        <v>0.41694500000000001</v>
      </c>
      <c r="P10" s="5">
        <f>VLOOKUP($B10,'Emission intensity'!$A$3:$C$123,3,0)</f>
        <v>0.76248899999999997</v>
      </c>
      <c r="Q10" s="3">
        <f t="shared" si="4"/>
        <v>4.1694500000000002E-2</v>
      </c>
      <c r="R10" s="3">
        <f t="shared" si="5"/>
        <v>7.6248899999999994E-2</v>
      </c>
      <c r="U10" s="5" t="e">
        <f>T10/S10</f>
        <v>#DIV/0!</v>
      </c>
      <c r="W10" s="3">
        <f t="shared" si="6"/>
        <v>0</v>
      </c>
      <c r="X10" s="3">
        <v>0</v>
      </c>
      <c r="AA10" s="5" t="e">
        <f t="shared" si="7"/>
        <v>#DIV/0!</v>
      </c>
      <c r="AB10" s="5">
        <f>VLOOKUP($B10,'Emission intensity'!$H$3:$J$120,2,0)</f>
        <v>6.8546729087999996</v>
      </c>
      <c r="AC10" s="5">
        <f>VLOOKUP($B10,'Emission intensity'!$H$3:$J$120,3,0)</f>
        <v>1.291885376</v>
      </c>
      <c r="AD10" s="3">
        <f t="shared" si="8"/>
        <v>0.68546729087999991</v>
      </c>
      <c r="AE10" s="3">
        <f t="shared" si="9"/>
        <v>0.12918853759999999</v>
      </c>
      <c r="AH10" s="5" t="e">
        <f t="shared" si="10"/>
        <v>#DIV/0!</v>
      </c>
      <c r="AJ10" s="5">
        <f>VLOOKUP(B10,'Emission intensity'!$Q$3:$S$105,3,0)</f>
        <v>5.2850146294</v>
      </c>
      <c r="AK10" s="3">
        <f t="shared" si="11"/>
        <v>0</v>
      </c>
      <c r="AL10" s="3">
        <f t="shared" si="12"/>
        <v>0.52850146294</v>
      </c>
      <c r="AN10" s="10">
        <f t="shared" si="32"/>
        <v>0</v>
      </c>
      <c r="AO10" s="10">
        <f t="shared" si="32"/>
        <v>0</v>
      </c>
      <c r="AP10" s="6" t="e">
        <f t="shared" si="13"/>
        <v>#DIV/0!</v>
      </c>
      <c r="AQ10" s="14" t="e">
        <f t="shared" si="33"/>
        <v>#DIV/0!</v>
      </c>
      <c r="AR10" s="14" t="e">
        <f t="shared" si="33"/>
        <v>#DIV/0!</v>
      </c>
      <c r="AS10" s="14" t="e">
        <f t="shared" si="34"/>
        <v>#DIV/0!</v>
      </c>
      <c r="AT10" s="14" t="e">
        <f t="shared" si="35"/>
        <v>#DIV/0!</v>
      </c>
      <c r="AU10" s="16" t="e">
        <f t="shared" si="14"/>
        <v>#DIV/0!</v>
      </c>
      <c r="AV10" s="16" t="e">
        <f t="shared" si="15"/>
        <v>#DIV/0!</v>
      </c>
      <c r="AW10" s="16" t="e">
        <f t="shared" si="16"/>
        <v>#DIV/0!</v>
      </c>
      <c r="AX10" s="16" t="e">
        <f t="shared" si="17"/>
        <v>#DIV/0!</v>
      </c>
      <c r="AY10" s="15" t="str">
        <f t="shared" si="18"/>
        <v>No</v>
      </c>
      <c r="AZ10" s="16" t="e">
        <f t="shared" si="36"/>
        <v>#DIV/0!</v>
      </c>
      <c r="BA10" s="16" t="e">
        <f t="shared" si="37"/>
        <v>#DIV/0!</v>
      </c>
      <c r="BB10" s="16" t="e">
        <f>(J10*$F10+SUM(Q10:R10)*$M10+W10*$T10+SUM(AD10:AE10)*$Z10)/($AO10)</f>
        <v>#DIV/0!</v>
      </c>
      <c r="BC10" s="14" t="e">
        <f>((J10-$J$124)*$F10+(Q10+R10-$Q$124-$R$124)*$M10+(W10-$W$124)*$T10+(AD10+AE10-$AD$124-$AE$124)*$Z10)/($AO10)</f>
        <v>#DIV/0!</v>
      </c>
      <c r="BD10" s="8" t="e">
        <f t="shared" si="20"/>
        <v>#DIV/0!</v>
      </c>
      <c r="BE10" s="8" t="e">
        <f t="shared" si="21"/>
        <v>#DIV/0!</v>
      </c>
      <c r="BF10" s="8" t="e">
        <f t="shared" si="22"/>
        <v>#DIV/0!</v>
      </c>
      <c r="BG10" s="8" t="e">
        <f t="shared" si="23"/>
        <v>#DIV/0!</v>
      </c>
      <c r="BH10" s="8" t="e">
        <f t="shared" si="24"/>
        <v>#DIV/0!</v>
      </c>
      <c r="BI10" s="8" t="e">
        <f t="shared" si="25"/>
        <v>#DIV/0!</v>
      </c>
      <c r="BJ10" s="8" t="e">
        <f t="shared" si="26"/>
        <v>#DIV/0!</v>
      </c>
      <c r="BK10" s="8" t="e">
        <f t="shared" si="27"/>
        <v>#DIV/0!</v>
      </c>
      <c r="BL10" s="14" t="e">
        <f t="shared" si="28"/>
        <v>#DIV/0!</v>
      </c>
      <c r="BM10" s="14" t="e">
        <f t="shared" si="29"/>
        <v>#DIV/0!</v>
      </c>
      <c r="BN10" s="14" t="e">
        <f t="shared" si="30"/>
        <v>#DIV/0!</v>
      </c>
      <c r="BO10" s="14" t="e">
        <f t="shared" si="31"/>
        <v>#DIV/0!</v>
      </c>
    </row>
    <row r="11" spans="1:67" ht="15.75" x14ac:dyDescent="0.25">
      <c r="A11" s="13" t="s">
        <v>36</v>
      </c>
      <c r="B11" t="s">
        <v>37</v>
      </c>
      <c r="C11" s="2" t="s">
        <v>38</v>
      </c>
      <c r="D11" s="2" t="s">
        <v>270</v>
      </c>
      <c r="G11" s="5" t="e">
        <f t="shared" si="0"/>
        <v>#DIV/0!</v>
      </c>
      <c r="I11" s="5">
        <f>VLOOKUP(B11,'Emission intensity'!$M$3:$O$123,3,0)</f>
        <v>0.253751</v>
      </c>
      <c r="J11" s="3">
        <f t="shared" si="1"/>
        <v>0</v>
      </c>
      <c r="K11" s="3">
        <f t="shared" si="2"/>
        <v>2.5375100000000001E-2</v>
      </c>
      <c r="N11" s="5" t="e">
        <f t="shared" si="3"/>
        <v>#DIV/0!</v>
      </c>
      <c r="O11" s="5">
        <f>VLOOKUP($B11,'Emission intensity'!$A$3:$C$123,2,0)</f>
        <v>1.4211499999999999</v>
      </c>
      <c r="P11" s="5">
        <f>VLOOKUP($B11,'Emission intensity'!$A$3:$C$123,3,0)</f>
        <v>0.37496400000000002</v>
      </c>
      <c r="Q11" s="3">
        <f t="shared" si="4"/>
        <v>0.14211499999999999</v>
      </c>
      <c r="R11" s="3">
        <f t="shared" si="5"/>
        <v>3.7496399999999999E-2</v>
      </c>
      <c r="U11" s="5">
        <v>0</v>
      </c>
      <c r="W11" s="3">
        <f t="shared" si="6"/>
        <v>0</v>
      </c>
      <c r="X11" s="3">
        <v>0</v>
      </c>
      <c r="AA11" s="5" t="e">
        <f t="shared" si="7"/>
        <v>#DIV/0!</v>
      </c>
      <c r="AB11" s="5">
        <f>VLOOKUP($B11,'Emission intensity'!$H$3:$J$120,2,0)</f>
        <v>5.5365571975999996</v>
      </c>
      <c r="AC11" s="5">
        <f>VLOOKUP($B11,'Emission intensity'!$H$3:$J$120,3,0)</f>
        <v>0.93811529874999999</v>
      </c>
      <c r="AD11" s="3">
        <f t="shared" si="8"/>
        <v>0.55365571975999994</v>
      </c>
      <c r="AE11" s="3">
        <f t="shared" si="9"/>
        <v>9.3811529874999994E-2</v>
      </c>
      <c r="AH11" s="5" t="e">
        <f t="shared" si="10"/>
        <v>#DIV/0!</v>
      </c>
      <c r="AJ11" s="5">
        <f>VLOOKUP(B11,'Emission intensity'!$Q$3:$S$105,3,0)</f>
        <v>3.2615873814</v>
      </c>
      <c r="AK11" s="3">
        <f t="shared" si="11"/>
        <v>0</v>
      </c>
      <c r="AL11" s="3">
        <f t="shared" si="12"/>
        <v>0.32615873814000002</v>
      </c>
      <c r="AN11" s="10">
        <f t="shared" si="32"/>
        <v>0</v>
      </c>
      <c r="AO11" s="10">
        <f t="shared" si="32"/>
        <v>0</v>
      </c>
      <c r="AP11" s="6" t="e">
        <f t="shared" si="13"/>
        <v>#DIV/0!</v>
      </c>
      <c r="AQ11" s="14" t="e">
        <f t="shared" si="33"/>
        <v>#DIV/0!</v>
      </c>
      <c r="AR11" s="14" t="e">
        <f t="shared" si="33"/>
        <v>#DIV/0!</v>
      </c>
      <c r="AS11" s="14" t="e">
        <f t="shared" si="34"/>
        <v>#DIV/0!</v>
      </c>
      <c r="AT11" s="14" t="e">
        <f t="shared" si="35"/>
        <v>#DIV/0!</v>
      </c>
      <c r="AU11" s="16" t="e">
        <f t="shared" si="14"/>
        <v>#DIV/0!</v>
      </c>
      <c r="AV11" s="16" t="e">
        <f t="shared" si="15"/>
        <v>#DIV/0!</v>
      </c>
      <c r="AW11" s="16" t="e">
        <f t="shared" si="16"/>
        <v>#DIV/0!</v>
      </c>
      <c r="AX11" s="16" t="e">
        <f t="shared" si="17"/>
        <v>#DIV/0!</v>
      </c>
      <c r="AY11" s="15" t="str">
        <f t="shared" si="18"/>
        <v>No</v>
      </c>
      <c r="AZ11" s="16" t="e">
        <f t="shared" si="36"/>
        <v>#DIV/0!</v>
      </c>
      <c r="BA11" s="16" t="e">
        <f t="shared" si="37"/>
        <v>#DIV/0!</v>
      </c>
      <c r="BB11" s="16" t="e">
        <f>(J11*$F11+SUM(Q11:R11)*$M11+W11*$T11+SUM(AD11:AE11)*$Z11)/($AO11)</f>
        <v>#DIV/0!</v>
      </c>
      <c r="BC11" s="14" t="e">
        <f>((J11-$J$124)*$F11+(Q11+R11-$Q$124-$R$124)*$M11+(W11-$W$124)*$T11+(AD11+AE11-$AD$124-$AE$124)*$Z11)/($AO11)</f>
        <v>#DIV/0!</v>
      </c>
      <c r="BD11" s="8" t="e">
        <f t="shared" si="20"/>
        <v>#DIV/0!</v>
      </c>
      <c r="BE11" s="8" t="e">
        <f t="shared" si="21"/>
        <v>#DIV/0!</v>
      </c>
      <c r="BF11" s="8" t="e">
        <f t="shared" si="22"/>
        <v>#DIV/0!</v>
      </c>
      <c r="BG11" s="8" t="e">
        <f t="shared" si="23"/>
        <v>#DIV/0!</v>
      </c>
      <c r="BH11" s="8" t="e">
        <f t="shared" si="24"/>
        <v>#DIV/0!</v>
      </c>
      <c r="BI11" s="8" t="e">
        <f t="shared" si="25"/>
        <v>#DIV/0!</v>
      </c>
      <c r="BJ11" s="8" t="e">
        <f t="shared" si="26"/>
        <v>#DIV/0!</v>
      </c>
      <c r="BK11" s="8" t="e">
        <f t="shared" si="27"/>
        <v>#DIV/0!</v>
      </c>
      <c r="BL11" s="14" t="e">
        <f t="shared" si="28"/>
        <v>#DIV/0!</v>
      </c>
      <c r="BM11" s="14" t="e">
        <f t="shared" si="29"/>
        <v>#DIV/0!</v>
      </c>
      <c r="BN11" s="14" t="e">
        <f t="shared" si="30"/>
        <v>#DIV/0!</v>
      </c>
      <c r="BO11" s="14" t="e">
        <f t="shared" si="31"/>
        <v>#DIV/0!</v>
      </c>
    </row>
    <row r="12" spans="1:67" ht="15.75" x14ac:dyDescent="0.25">
      <c r="A12" s="13" t="s">
        <v>124</v>
      </c>
      <c r="B12" t="s">
        <v>125</v>
      </c>
      <c r="C12" s="2" t="s">
        <v>38</v>
      </c>
      <c r="D12" s="2" t="s">
        <v>269</v>
      </c>
      <c r="G12" s="5" t="e">
        <f t="shared" si="0"/>
        <v>#DIV/0!</v>
      </c>
      <c r="I12" s="5">
        <f>VLOOKUP(B12,'Emission intensity'!$M$3:$O$123,3,0)</f>
        <v>0.950874</v>
      </c>
      <c r="J12" s="3">
        <f t="shared" si="1"/>
        <v>0</v>
      </c>
      <c r="K12" s="3">
        <f t="shared" si="2"/>
        <v>9.5087400000000002E-2</v>
      </c>
      <c r="N12" s="5" t="e">
        <f t="shared" si="3"/>
        <v>#DIV/0!</v>
      </c>
      <c r="O12" s="5">
        <f>VLOOKUP($B12,'Emission intensity'!$A$3:$C$123,2,0)</f>
        <v>2.7384499999999998</v>
      </c>
      <c r="P12" s="5">
        <f>VLOOKUP($B12,'Emission intensity'!$A$3:$C$123,3,0)</f>
        <v>0.65843600000000002</v>
      </c>
      <c r="Q12" s="3">
        <f t="shared" si="4"/>
        <v>0.27384500000000001</v>
      </c>
      <c r="R12" s="3">
        <f t="shared" si="5"/>
        <v>6.5843600000000002E-2</v>
      </c>
      <c r="U12" s="5" t="e">
        <f>T12/S12</f>
        <v>#DIV/0!</v>
      </c>
      <c r="W12" s="3">
        <f t="shared" si="6"/>
        <v>0</v>
      </c>
      <c r="X12" s="3">
        <v>0</v>
      </c>
      <c r="AA12" s="5" t="e">
        <f t="shared" si="7"/>
        <v>#DIV/0!</v>
      </c>
      <c r="AB12" s="5">
        <f>VLOOKUP($B12,'Emission intensity'!$H$3:$J$120,2,0)</f>
        <v>7.5595679282999999</v>
      </c>
      <c r="AC12" s="5">
        <f>VLOOKUP($B12,'Emission intensity'!$H$3:$J$120,3,0)</f>
        <v>0.85528451204</v>
      </c>
      <c r="AD12" s="3">
        <f t="shared" si="8"/>
        <v>0.75595679282999995</v>
      </c>
      <c r="AE12" s="3">
        <f t="shared" si="9"/>
        <v>8.5528451204000003E-2</v>
      </c>
      <c r="AH12" s="5" t="e">
        <f t="shared" si="10"/>
        <v>#DIV/0!</v>
      </c>
      <c r="AJ12" s="5">
        <f>VLOOKUP(B12,'Emission intensity'!$Q$3:$S$105,3,0)</f>
        <v>3.1930737494999999</v>
      </c>
      <c r="AK12" s="3">
        <f t="shared" si="11"/>
        <v>0</v>
      </c>
      <c r="AL12" s="3">
        <f t="shared" si="12"/>
        <v>0.31930737495</v>
      </c>
      <c r="AN12" s="10">
        <f t="shared" si="32"/>
        <v>0</v>
      </c>
      <c r="AO12" s="10">
        <f t="shared" si="32"/>
        <v>0</v>
      </c>
      <c r="AP12" s="6" t="e">
        <f t="shared" si="13"/>
        <v>#DIV/0!</v>
      </c>
      <c r="AQ12" s="14" t="e">
        <f t="shared" si="33"/>
        <v>#DIV/0!</v>
      </c>
      <c r="AR12" s="14" t="e">
        <f t="shared" si="33"/>
        <v>#DIV/0!</v>
      </c>
      <c r="AS12" s="14" t="e">
        <f t="shared" si="34"/>
        <v>#DIV/0!</v>
      </c>
      <c r="AT12" s="14" t="e">
        <f t="shared" si="35"/>
        <v>#DIV/0!</v>
      </c>
      <c r="AU12" s="16" t="e">
        <f t="shared" si="14"/>
        <v>#DIV/0!</v>
      </c>
      <c r="AV12" s="16" t="e">
        <f t="shared" si="15"/>
        <v>#DIV/0!</v>
      </c>
      <c r="AW12" s="16" t="e">
        <f t="shared" si="16"/>
        <v>#DIV/0!</v>
      </c>
      <c r="AX12" s="16" t="e">
        <f t="shared" si="17"/>
        <v>#DIV/0!</v>
      </c>
      <c r="AY12" s="15" t="str">
        <f t="shared" si="18"/>
        <v>No</v>
      </c>
      <c r="AZ12" s="16" t="e">
        <f t="shared" si="36"/>
        <v>#DIV/0!</v>
      </c>
      <c r="BA12" s="16" t="e">
        <f t="shared" si="37"/>
        <v>#DIV/0!</v>
      </c>
      <c r="BB12" s="16" t="e">
        <f>(J12*$F12+SUM(Q12:R12)*$M12+W12*$T12+SUM(AD12:AE12)*$Z12)/($AO12)</f>
        <v>#DIV/0!</v>
      </c>
      <c r="BC12" s="14" t="e">
        <f>((J12-$J$124)*$F12+(Q12+R12-$Q$124-$R$124)*$M12+(W12-$W$124)*$T12+(AD12+AE12-$AD$124-$AE$124)*$Z12)/($AO12)</f>
        <v>#DIV/0!</v>
      </c>
      <c r="BD12" s="8" t="e">
        <f t="shared" si="20"/>
        <v>#DIV/0!</v>
      </c>
      <c r="BE12" s="8" t="e">
        <f t="shared" si="21"/>
        <v>#DIV/0!</v>
      </c>
      <c r="BF12" s="8" t="e">
        <f t="shared" si="22"/>
        <v>#DIV/0!</v>
      </c>
      <c r="BG12" s="8" t="e">
        <f t="shared" si="23"/>
        <v>#DIV/0!</v>
      </c>
      <c r="BH12" s="8" t="e">
        <f t="shared" si="24"/>
        <v>#DIV/0!</v>
      </c>
      <c r="BI12" s="8" t="e">
        <f t="shared" si="25"/>
        <v>#DIV/0!</v>
      </c>
      <c r="BJ12" s="8" t="e">
        <f t="shared" si="26"/>
        <v>#DIV/0!</v>
      </c>
      <c r="BK12" s="8" t="e">
        <f t="shared" si="27"/>
        <v>#DIV/0!</v>
      </c>
      <c r="BL12" s="14" t="e">
        <f t="shared" si="28"/>
        <v>#DIV/0!</v>
      </c>
      <c r="BM12" s="14" t="e">
        <f t="shared" si="29"/>
        <v>#DIV/0!</v>
      </c>
      <c r="BN12" s="14" t="e">
        <f t="shared" si="30"/>
        <v>#DIV/0!</v>
      </c>
      <c r="BO12" s="14" t="e">
        <f t="shared" si="31"/>
        <v>#DIV/0!</v>
      </c>
    </row>
    <row r="13" spans="1:67" ht="15.75" x14ac:dyDescent="0.25">
      <c r="A13" s="13" t="s">
        <v>46</v>
      </c>
      <c r="B13" t="s">
        <v>47</v>
      </c>
      <c r="C13" s="2" t="s">
        <v>48</v>
      </c>
      <c r="D13" s="2" t="s">
        <v>272</v>
      </c>
      <c r="G13" s="5" t="e">
        <f t="shared" si="0"/>
        <v>#DIV/0!</v>
      </c>
      <c r="I13" s="5">
        <f>VLOOKUP(B13,'Emission intensity'!$M$3:$O$123,3,0)</f>
        <v>0.30743799999999999</v>
      </c>
      <c r="J13" s="3">
        <f t="shared" si="1"/>
        <v>0</v>
      </c>
      <c r="K13" s="3">
        <f t="shared" si="2"/>
        <v>3.0743799999999998E-2</v>
      </c>
      <c r="N13" s="5" t="e">
        <f t="shared" si="3"/>
        <v>#DIV/0!</v>
      </c>
      <c r="O13" s="5">
        <f>VLOOKUP($B13,'Emission intensity'!$A$3:$C$123,2,0)</f>
        <v>6.8826899999999996E-2</v>
      </c>
      <c r="P13" s="5">
        <f>VLOOKUP($B13,'Emission intensity'!$A$3:$C$123,3,0)</f>
        <v>0.21202099999999999</v>
      </c>
      <c r="Q13" s="3">
        <f t="shared" si="4"/>
        <v>6.8826899999999995E-3</v>
      </c>
      <c r="R13" s="3">
        <f t="shared" si="5"/>
        <v>2.1202099999999998E-2</v>
      </c>
      <c r="U13" s="5">
        <v>0</v>
      </c>
      <c r="W13" s="3">
        <f t="shared" si="6"/>
        <v>0</v>
      </c>
      <c r="X13" s="3">
        <v>0</v>
      </c>
      <c r="AA13" s="5" t="e">
        <f t="shared" si="7"/>
        <v>#DIV/0!</v>
      </c>
      <c r="AB13" s="5" t="e">
        <f>VLOOKUP($B13,'Emission intensity'!$H$3:$J$120,2,0)</f>
        <v>#N/A</v>
      </c>
      <c r="AC13" s="5" t="e">
        <f>VLOOKUP($B13,'Emission intensity'!$H$3:$J$120,3,0)</f>
        <v>#N/A</v>
      </c>
      <c r="AD13" s="3" t="e">
        <f t="shared" si="8"/>
        <v>#N/A</v>
      </c>
      <c r="AE13" s="3" t="e">
        <f t="shared" si="9"/>
        <v>#N/A</v>
      </c>
      <c r="AH13" s="5" t="e">
        <f t="shared" si="10"/>
        <v>#DIV/0!</v>
      </c>
      <c r="AJ13" s="5">
        <f>VLOOKUP(B13,'Emission intensity'!$Q$3:$S$105,3,0)</f>
        <v>5.36208599805832E-3</v>
      </c>
      <c r="AK13" s="3">
        <f t="shared" si="11"/>
        <v>0</v>
      </c>
      <c r="AL13" s="3">
        <f t="shared" si="12"/>
        <v>5.36208599805832E-4</v>
      </c>
      <c r="AN13" s="10">
        <f>E13+L13+S13+Y13+AF13</f>
        <v>0</v>
      </c>
      <c r="AO13" s="10">
        <f>F13+M13+T13+AG13</f>
        <v>0</v>
      </c>
      <c r="AP13" s="6" t="e">
        <f t="shared" si="13"/>
        <v>#DIV/0!</v>
      </c>
      <c r="AQ13" s="14" t="e">
        <f>(J13*$F13+Q13*$M13+W13*$T13+$AG13*AK13)/($AO13)</f>
        <v>#DIV/0!</v>
      </c>
      <c r="AR13" s="14" t="e">
        <f>(K13*$F13+R13*$M13+X13*$T13+$AG13*AL13)/($AO13)</f>
        <v>#DIV/0!</v>
      </c>
      <c r="AS13" s="14" t="e">
        <f>((J13-$J$124)*$F13+(Q13-$Q$124)*$M13+(W13-$W$124)*$T13+(AK13-$AK$124)*$AG13)/($AO13)</f>
        <v>#DIV/0!</v>
      </c>
      <c r="AT13" s="14" t="e">
        <f t="shared" si="35"/>
        <v>#DIV/0!</v>
      </c>
      <c r="AU13" s="16" t="e">
        <f t="shared" si="14"/>
        <v>#DIV/0!</v>
      </c>
      <c r="AV13" s="16" t="e">
        <f t="shared" si="15"/>
        <v>#DIV/0!</v>
      </c>
      <c r="AW13" s="16" t="e">
        <f t="shared" si="16"/>
        <v>#DIV/0!</v>
      </c>
      <c r="AX13" s="16" t="e">
        <f t="shared" si="17"/>
        <v>#DIV/0!</v>
      </c>
      <c r="AY13" s="15" t="str">
        <f t="shared" si="18"/>
        <v>No</v>
      </c>
      <c r="AZ13" s="16" t="e">
        <f t="shared" si="36"/>
        <v>#DIV/0!</v>
      </c>
      <c r="BA13" s="16" t="e">
        <f t="shared" si="37"/>
        <v>#DIV/0!</v>
      </c>
      <c r="BB13" s="16" t="e">
        <f>(J13*$F13+SUM(Q13:R13)*$M13+W13*$T13+AG13*AK13)/($AO13)</f>
        <v>#DIV/0!</v>
      </c>
      <c r="BC13" s="14" t="e">
        <f>((J13-$J$124)*$F13+(Q13+R13-$Q$124-$R$124)*$M13+(W13-$W$124)*$T13+(AK13-$AK$124)*AG13)/($AO13)</f>
        <v>#DIV/0!</v>
      </c>
      <c r="BD13" s="8" t="e">
        <f t="shared" si="20"/>
        <v>#DIV/0!</v>
      </c>
      <c r="BE13" s="8" t="e">
        <f t="shared" si="21"/>
        <v>#DIV/0!</v>
      </c>
      <c r="BF13" s="8" t="e">
        <f t="shared" si="22"/>
        <v>#DIV/0!</v>
      </c>
      <c r="BG13" s="8" t="e">
        <f t="shared" si="23"/>
        <v>#DIV/0!</v>
      </c>
      <c r="BH13" s="8" t="e">
        <f t="shared" si="24"/>
        <v>#DIV/0!</v>
      </c>
      <c r="BI13" s="8" t="e">
        <f t="shared" si="25"/>
        <v>#DIV/0!</v>
      </c>
      <c r="BJ13" s="8" t="e">
        <f t="shared" si="26"/>
        <v>#DIV/0!</v>
      </c>
      <c r="BK13" s="8" t="e">
        <f t="shared" si="27"/>
        <v>#DIV/0!</v>
      </c>
    </row>
    <row r="14" spans="1:67" ht="15.75" x14ac:dyDescent="0.25">
      <c r="A14" s="13" t="s">
        <v>209</v>
      </c>
      <c r="B14" t="s">
        <v>210</v>
      </c>
      <c r="C14" s="2" t="s">
        <v>23</v>
      </c>
      <c r="D14" s="2" t="s">
        <v>269</v>
      </c>
      <c r="G14" s="5" t="e">
        <f t="shared" si="0"/>
        <v>#DIV/0!</v>
      </c>
      <c r="I14" s="5">
        <f>VLOOKUP(B14,'Emission intensity'!$M$3:$O$123,3,0)</f>
        <v>0.91927099999999995</v>
      </c>
      <c r="J14" s="3">
        <f t="shared" si="1"/>
        <v>0</v>
      </c>
      <c r="K14" s="3">
        <f t="shared" si="2"/>
        <v>9.1927099999999998E-2</v>
      </c>
      <c r="N14" s="5" t="e">
        <f t="shared" si="3"/>
        <v>#DIV/0!</v>
      </c>
      <c r="O14" s="5">
        <f>VLOOKUP($B14,'Emission intensity'!$A$3:$C$123,2,0)</f>
        <v>1.21116</v>
      </c>
      <c r="P14" s="5">
        <f>VLOOKUP($B14,'Emission intensity'!$A$3:$C$123,3,0)</f>
        <v>0.58846799999999999</v>
      </c>
      <c r="Q14" s="3">
        <f t="shared" si="4"/>
        <v>0.121116</v>
      </c>
      <c r="R14" s="3">
        <f t="shared" si="5"/>
        <v>5.8846799999999998E-2</v>
      </c>
      <c r="U14" s="5" t="e">
        <f>T14/S14</f>
        <v>#DIV/0!</v>
      </c>
      <c r="W14" s="3">
        <f t="shared" si="6"/>
        <v>0</v>
      </c>
      <c r="X14" s="3">
        <v>0</v>
      </c>
      <c r="AA14" s="5" t="e">
        <f t="shared" si="7"/>
        <v>#DIV/0!</v>
      </c>
      <c r="AB14" s="5">
        <f>VLOOKUP($B14,'Emission intensity'!$H$3:$J$120,2,0)</f>
        <v>7.9618535041999996</v>
      </c>
      <c r="AC14" s="5">
        <f>VLOOKUP($B14,'Emission intensity'!$H$3:$J$120,3,0)</f>
        <v>0.84752124547999996</v>
      </c>
      <c r="AD14" s="3">
        <f t="shared" si="8"/>
        <v>0.79618535041999994</v>
      </c>
      <c r="AE14" s="3">
        <f t="shared" si="9"/>
        <v>8.4752124547999991E-2</v>
      </c>
      <c r="AH14" s="5" t="e">
        <f t="shared" si="10"/>
        <v>#DIV/0!</v>
      </c>
      <c r="AJ14" s="5">
        <f>VLOOKUP(B14,'Emission intensity'!$Q$3:$S$105,3,0)</f>
        <v>1.6315382719</v>
      </c>
      <c r="AK14" s="3">
        <f t="shared" si="11"/>
        <v>0</v>
      </c>
      <c r="AL14" s="3">
        <f t="shared" si="12"/>
        <v>0.16315382718999999</v>
      </c>
      <c r="AN14" s="10">
        <f>E14+L14+S14+Y14+AF14</f>
        <v>0</v>
      </c>
      <c r="AO14" s="10">
        <f>F14+M14+T14+Z14+AG14</f>
        <v>0</v>
      </c>
      <c r="AP14" s="6" t="e">
        <f t="shared" si="13"/>
        <v>#DIV/0!</v>
      </c>
      <c r="AQ14" s="14" t="e">
        <f>(J14*$F14+Q14*$M14+W14*$T14+AD14*$Z14+$AG14*AK14)/($AO14)</f>
        <v>#DIV/0!</v>
      </c>
      <c r="AR14" s="14" t="e">
        <f>(K14*$F14+R14*$M14+X14*$T14+AE14*$Z14+$AG14*AL14)/($AO14)</f>
        <v>#DIV/0!</v>
      </c>
      <c r="AS14" s="14" t="e">
        <f>((J14-$J$124)*$F14+(Q14-$Q$124)*$M14+(W14-$W$124)*$T14+(AD14-$AD$124)*$Z14+(AK14-$AK$124)*$AG14)/($AO14)</f>
        <v>#DIV/0!</v>
      </c>
      <c r="AT14" s="14" t="e">
        <f t="shared" si="35"/>
        <v>#DIV/0!</v>
      </c>
      <c r="AU14" s="16" t="e">
        <f t="shared" si="14"/>
        <v>#DIV/0!</v>
      </c>
      <c r="AV14" s="16" t="e">
        <f t="shared" si="15"/>
        <v>#DIV/0!</v>
      </c>
      <c r="AW14" s="16" t="e">
        <f t="shared" si="16"/>
        <v>#DIV/0!</v>
      </c>
      <c r="AX14" s="16" t="e">
        <f t="shared" si="17"/>
        <v>#DIV/0!</v>
      </c>
      <c r="AY14" s="15" t="str">
        <f t="shared" si="18"/>
        <v>No</v>
      </c>
      <c r="AZ14" s="16" t="e">
        <f t="shared" si="36"/>
        <v>#DIV/0!</v>
      </c>
      <c r="BA14" s="16" t="e">
        <f t="shared" si="37"/>
        <v>#DIV/0!</v>
      </c>
      <c r="BB14" s="16" t="e">
        <f>(J14*$F14+SUM(Q14:R14)*$M14+W14*$T14+SUM(AD14:AE14)*$Z14)/($AO14)</f>
        <v>#DIV/0!</v>
      </c>
      <c r="BC14" s="14" t="e">
        <f>((J14-$J$124)*$F14+(Q14+R14-$Q$124-$R$124)*$M14+(W14-$W$124)*$T14+(AD14+AE14-$AD$124-$AE$124)*$Z14)/($AO14)</f>
        <v>#DIV/0!</v>
      </c>
      <c r="BD14" s="8" t="e">
        <f t="shared" si="20"/>
        <v>#DIV/0!</v>
      </c>
      <c r="BE14" s="8" t="e">
        <f t="shared" si="21"/>
        <v>#DIV/0!</v>
      </c>
      <c r="BF14" s="8" t="e">
        <f t="shared" si="22"/>
        <v>#DIV/0!</v>
      </c>
      <c r="BG14" s="8" t="e">
        <f t="shared" si="23"/>
        <v>#DIV/0!</v>
      </c>
      <c r="BH14" s="8" t="e">
        <f t="shared" si="24"/>
        <v>#DIV/0!</v>
      </c>
      <c r="BI14" s="8" t="e">
        <f t="shared" si="25"/>
        <v>#DIV/0!</v>
      </c>
      <c r="BJ14" s="8" t="e">
        <f t="shared" si="26"/>
        <v>#DIV/0!</v>
      </c>
      <c r="BK14" s="8" t="e">
        <f t="shared" si="27"/>
        <v>#DIV/0!</v>
      </c>
      <c r="BL14" s="14" t="e">
        <f>SUM(BD14:BE14)</f>
        <v>#DIV/0!</v>
      </c>
      <c r="BM14" s="14" t="e">
        <f>SUM(BF14:BG14)</f>
        <v>#DIV/0!</v>
      </c>
      <c r="BN14" s="14" t="e">
        <f>SUM(BH14:BI14)</f>
        <v>#DIV/0!</v>
      </c>
      <c r="BO14" s="14" t="e">
        <f>SUM(BJ14:BK14)</f>
        <v>#DIV/0!</v>
      </c>
    </row>
    <row r="15" spans="1:67" ht="15.75" x14ac:dyDescent="0.25">
      <c r="A15" s="13" t="s">
        <v>51</v>
      </c>
      <c r="B15" t="s">
        <v>52</v>
      </c>
      <c r="C15" s="2" t="s">
        <v>48</v>
      </c>
      <c r="D15" s="2" t="s">
        <v>269</v>
      </c>
      <c r="G15" s="5" t="e">
        <f t="shared" si="0"/>
        <v>#DIV/0!</v>
      </c>
      <c r="I15" s="5">
        <f>VLOOKUP(B15,'Emission intensity'!$M$3:$O$123,3,0)</f>
        <v>0.92448300000000005</v>
      </c>
      <c r="J15" s="3">
        <f t="shared" si="1"/>
        <v>0</v>
      </c>
      <c r="K15" s="3">
        <f t="shared" si="2"/>
        <v>9.2448300000000011E-2</v>
      </c>
      <c r="N15" s="5" t="e">
        <f t="shared" si="3"/>
        <v>#DIV/0!</v>
      </c>
      <c r="O15" s="5">
        <f>VLOOKUP($B15,'Emission intensity'!$A$3:$C$123,2,0)</f>
        <v>7.9060500000000006E-2</v>
      </c>
      <c r="P15" s="5">
        <f>VLOOKUP($B15,'Emission intensity'!$A$3:$C$123,3,0)</f>
        <v>0.81174100000000005</v>
      </c>
      <c r="Q15" s="3">
        <f t="shared" si="4"/>
        <v>7.9060500000000013E-3</v>
      </c>
      <c r="R15" s="3">
        <f t="shared" si="5"/>
        <v>8.1174099999999999E-2</v>
      </c>
      <c r="U15" s="5">
        <v>0</v>
      </c>
      <c r="W15" s="3">
        <f t="shared" si="6"/>
        <v>0</v>
      </c>
      <c r="X15" s="3">
        <v>0</v>
      </c>
      <c r="AA15" s="5" t="e">
        <f t="shared" si="7"/>
        <v>#DIV/0!</v>
      </c>
      <c r="AB15" s="5">
        <f>VLOOKUP($B15,'Emission intensity'!$H$3:$J$120,2,0)</f>
        <v>0.40104934573000001</v>
      </c>
      <c r="AC15" s="5">
        <f>VLOOKUP($B15,'Emission intensity'!$H$3:$J$120,3,0)</f>
        <v>0.96497172116999996</v>
      </c>
      <c r="AD15" s="3">
        <f t="shared" si="8"/>
        <v>4.0104934573000003E-2</v>
      </c>
      <c r="AE15" s="3">
        <f t="shared" si="9"/>
        <v>9.6497172116999999E-2</v>
      </c>
      <c r="AH15" s="5" t="e">
        <f t="shared" si="10"/>
        <v>#DIV/0!</v>
      </c>
      <c r="AJ15" s="5" t="e">
        <f>VLOOKUP(B15,'Emission intensity'!$Q$3:$S$105,3,0)</f>
        <v>#N/A</v>
      </c>
      <c r="AK15" s="3">
        <f t="shared" si="11"/>
        <v>0</v>
      </c>
      <c r="AL15" s="3" t="e">
        <f t="shared" si="12"/>
        <v>#N/A</v>
      </c>
      <c r="AN15" s="10">
        <f>E15+L15+S15+Y15</f>
        <v>0</v>
      </c>
      <c r="AO15" s="10">
        <f>F15+M15+T15+Z15</f>
        <v>0</v>
      </c>
      <c r="AP15" s="6" t="e">
        <f t="shared" si="13"/>
        <v>#DIV/0!</v>
      </c>
      <c r="AQ15" s="16" t="e">
        <f>(J15*$F15+Q15*$M15+W15*$T15+AD15*$Z15)/($AO15)</f>
        <v>#DIV/0!</v>
      </c>
      <c r="AR15" s="16" t="e">
        <f>(K15*$F15+R15*$M15+X15*$T15+AE15*$Z15)/($AO15)</f>
        <v>#DIV/0!</v>
      </c>
      <c r="AS15" s="14" t="e">
        <f>((J15-$J$124)*$F15+(Q15-$Q$124)*$M15+(W15-$W$124)*$T15+(AD15-$AD$124)*$Z15)/($AO15)</f>
        <v>#DIV/0!</v>
      </c>
      <c r="AT15" s="14" t="e">
        <f>((K15-$K$124)*$F15+(R15-$R$124)*$M15+(X15-$X$124)*$T15+(AE15-$AE$124)*$Z15)/($AO15)</f>
        <v>#DIV/0!</v>
      </c>
      <c r="AU15" s="16" t="e">
        <f t="shared" si="14"/>
        <v>#DIV/0!</v>
      </c>
      <c r="AV15" s="16" t="e">
        <f t="shared" si="15"/>
        <v>#DIV/0!</v>
      </c>
      <c r="AW15" s="16" t="e">
        <f t="shared" si="16"/>
        <v>#DIV/0!</v>
      </c>
      <c r="AX15" s="16" t="e">
        <f t="shared" si="17"/>
        <v>#DIV/0!</v>
      </c>
      <c r="AY15" s="15" t="str">
        <f t="shared" si="18"/>
        <v>No</v>
      </c>
      <c r="AZ15" s="16" t="e">
        <f t="shared" si="36"/>
        <v>#DIV/0!</v>
      </c>
      <c r="BA15" s="16" t="e">
        <f t="shared" si="37"/>
        <v>#DIV/0!</v>
      </c>
      <c r="BB15" s="16" t="e">
        <f>(J15*$F15+SUM(Q15:R15)*$M15+W15*$T15+SUM(AD15:AE15)*$Z15)/($AO15)</f>
        <v>#DIV/0!</v>
      </c>
      <c r="BC15" s="14" t="e">
        <f>((J15-$J$124)*$F15+(Q15+R15-$Q$124-$R$124)*$M15+(W15-$W$124)*$T15+(AD15+AE15-$AD$124-$AE$124)*$Z15)/($AO15)</f>
        <v>#DIV/0!</v>
      </c>
      <c r="BD15" s="8" t="e">
        <f t="shared" si="20"/>
        <v>#DIV/0!</v>
      </c>
      <c r="BE15" s="8" t="e">
        <f t="shared" si="21"/>
        <v>#DIV/0!</v>
      </c>
      <c r="BF15" s="8" t="e">
        <f t="shared" si="22"/>
        <v>#DIV/0!</v>
      </c>
      <c r="BG15" s="8" t="e">
        <f t="shared" si="23"/>
        <v>#DIV/0!</v>
      </c>
      <c r="BH15" s="8" t="e">
        <f t="shared" si="24"/>
        <v>#DIV/0!</v>
      </c>
      <c r="BI15" s="8" t="e">
        <f t="shared" si="25"/>
        <v>#DIV/0!</v>
      </c>
      <c r="BJ15" s="8" t="e">
        <f t="shared" si="26"/>
        <v>#DIV/0!</v>
      </c>
      <c r="BK15" s="8" t="e">
        <f t="shared" si="27"/>
        <v>#DIV/0!</v>
      </c>
    </row>
    <row r="16" spans="1:67" ht="15.75" x14ac:dyDescent="0.25">
      <c r="A16" s="13" t="s">
        <v>172</v>
      </c>
      <c r="B16" t="s">
        <v>173</v>
      </c>
      <c r="C16" s="2" t="s">
        <v>48</v>
      </c>
      <c r="D16" s="2" t="s">
        <v>272</v>
      </c>
      <c r="G16" s="5" t="e">
        <f t="shared" si="0"/>
        <v>#DIV/0!</v>
      </c>
      <c r="I16" s="5">
        <f>VLOOKUP(B16,'Emission intensity'!$M$3:$O$123,3,0)</f>
        <v>1.55341</v>
      </c>
      <c r="J16" s="3">
        <f t="shared" si="1"/>
        <v>0</v>
      </c>
      <c r="K16" s="3">
        <f t="shared" si="2"/>
        <v>0.15534100000000001</v>
      </c>
      <c r="N16" s="5" t="e">
        <f t="shared" si="3"/>
        <v>#DIV/0!</v>
      </c>
      <c r="O16" s="5">
        <f>VLOOKUP($B16,'Emission intensity'!$A$3:$C$123,2,0)</f>
        <v>0.13184299999999999</v>
      </c>
      <c r="P16" s="5">
        <f>VLOOKUP($B16,'Emission intensity'!$A$3:$C$123,3,0)</f>
        <v>0.73009500000000005</v>
      </c>
      <c r="Q16" s="3">
        <f t="shared" si="4"/>
        <v>1.3184299999999999E-2</v>
      </c>
      <c r="R16" s="3">
        <f t="shared" si="5"/>
        <v>7.3009500000000005E-2</v>
      </c>
      <c r="U16" s="5" t="e">
        <f>T16/S16</f>
        <v>#DIV/0!</v>
      </c>
      <c r="W16" s="3">
        <f t="shared" si="6"/>
        <v>0</v>
      </c>
      <c r="X16" s="3">
        <v>0</v>
      </c>
      <c r="AA16" s="5" t="e">
        <f t="shared" si="7"/>
        <v>#DIV/0!</v>
      </c>
      <c r="AB16" s="5">
        <f>VLOOKUP($B16,'Emission intensity'!$H$3:$J$120,2,0)</f>
        <v>3.1428675652</v>
      </c>
      <c r="AC16" s="5">
        <f>VLOOKUP($B16,'Emission intensity'!$H$3:$J$120,3,0)</f>
        <v>3.6092251539000003E-2</v>
      </c>
      <c r="AD16" s="3">
        <f t="shared" si="8"/>
        <v>0.31428675651999999</v>
      </c>
      <c r="AE16" s="3">
        <f t="shared" si="9"/>
        <v>3.6092251539000001E-3</v>
      </c>
      <c r="AH16" s="21" t="e">
        <f t="shared" si="10"/>
        <v>#DIV/0!</v>
      </c>
      <c r="AJ16" s="5">
        <f>VLOOKUP(B16,'Emission intensity'!$Q$3:$S$105,3,0)</f>
        <v>0.13143745065000001</v>
      </c>
      <c r="AK16" s="3">
        <f t="shared" si="11"/>
        <v>0</v>
      </c>
      <c r="AL16" s="3">
        <f t="shared" si="12"/>
        <v>1.3143745065E-2</v>
      </c>
      <c r="AN16" s="10">
        <f>E16+L16+S16+Y16+AF16</f>
        <v>0</v>
      </c>
      <c r="AO16" s="10">
        <f>F16+M16+T16+Z16+AG16</f>
        <v>0</v>
      </c>
      <c r="AP16" s="6" t="e">
        <f t="shared" si="13"/>
        <v>#DIV/0!</v>
      </c>
      <c r="AQ16" s="14" t="e">
        <f>(J16*$F16+Q16*$M16+W16*$T16+AD16*$Z16+$AG16*AK16)/($AO16)</f>
        <v>#DIV/0!</v>
      </c>
      <c r="AR16" s="14" t="e">
        <f>(K16*$F16+R16*$M16+X16*$T16+AE16*$Z16+$AG16*AL16)/($AO16)</f>
        <v>#DIV/0!</v>
      </c>
      <c r="AS16" s="14" t="e">
        <f>((J16-$J$124)*$F16+(Q16-$Q$124)*$M16+(W16-$W$124)*$T16+(AD16-$AD$124)*$Z16+(AK16-$AK$124)*$AG16)/($AO16)</f>
        <v>#DIV/0!</v>
      </c>
      <c r="AT16" s="14" t="e">
        <f>((K16-$K$124)*$F16+(R16-$R$124)*$M16+(X16-$X$124)*$T16+(AE16-$AE$124)*$Z16+(AL16-$AL$124)*$AG16)/($AO16)</f>
        <v>#DIV/0!</v>
      </c>
      <c r="AU16" s="16" t="e">
        <f t="shared" si="14"/>
        <v>#DIV/0!</v>
      </c>
      <c r="AV16" s="16" t="e">
        <f t="shared" si="15"/>
        <v>#DIV/0!</v>
      </c>
      <c r="AW16" s="16" t="e">
        <f t="shared" si="16"/>
        <v>#DIV/0!</v>
      </c>
      <c r="AX16" s="16" t="e">
        <f t="shared" si="17"/>
        <v>#DIV/0!</v>
      </c>
      <c r="AY16" s="15" t="str">
        <f t="shared" si="18"/>
        <v>No</v>
      </c>
      <c r="AZ16" s="16" t="e">
        <f t="shared" si="36"/>
        <v>#DIV/0!</v>
      </c>
      <c r="BA16" s="16" t="e">
        <f t="shared" si="37"/>
        <v>#DIV/0!</v>
      </c>
      <c r="BB16" s="16" t="e">
        <f>(J16*$F16+SUM(Q16:R16)*$M16+W16*$T16+SUM(AD16:AE16)*$Z16)/($AO16)</f>
        <v>#DIV/0!</v>
      </c>
      <c r="BC16" s="14" t="e">
        <f>((J16-$J$124)*$F16+(Q16+R16-$Q$124-$R$124)*$M16+(W16-$W$124)*$T16+(AD16+AE16-$AD$124-$AE$124)*$Z16)/($AO16)</f>
        <v>#DIV/0!</v>
      </c>
      <c r="BD16" s="8" t="e">
        <f t="shared" si="20"/>
        <v>#DIV/0!</v>
      </c>
      <c r="BE16" s="8" t="e">
        <f t="shared" si="21"/>
        <v>#DIV/0!</v>
      </c>
      <c r="BF16" s="8" t="e">
        <f t="shared" si="22"/>
        <v>#DIV/0!</v>
      </c>
      <c r="BG16" s="8" t="e">
        <f t="shared" si="23"/>
        <v>#DIV/0!</v>
      </c>
      <c r="BH16" s="8" t="e">
        <f t="shared" si="24"/>
        <v>#DIV/0!</v>
      </c>
      <c r="BI16" s="8" t="e">
        <f t="shared" si="25"/>
        <v>#DIV/0!</v>
      </c>
      <c r="BJ16" s="8" t="e">
        <f t="shared" si="26"/>
        <v>#DIV/0!</v>
      </c>
      <c r="BK16" s="8" t="e">
        <f t="shared" si="27"/>
        <v>#DIV/0!</v>
      </c>
      <c r="BL16" s="14" t="e">
        <f>SUM(BD16:BE16)</f>
        <v>#DIV/0!</v>
      </c>
      <c r="BM16" s="14" t="e">
        <f>SUM(BF16:BG16)</f>
        <v>#DIV/0!</v>
      </c>
      <c r="BN16" s="14" t="e">
        <f>SUM(BH16:BI16)</f>
        <v>#DIV/0!</v>
      </c>
      <c r="BO16" s="14" t="e">
        <f>SUM(BJ16:BK16)</f>
        <v>#DIV/0!</v>
      </c>
    </row>
    <row r="17" spans="1:67" ht="15.75" x14ac:dyDescent="0.25">
      <c r="A17" s="13" t="s">
        <v>55</v>
      </c>
      <c r="B17" t="s">
        <v>56</v>
      </c>
      <c r="C17" s="2" t="s">
        <v>31</v>
      </c>
      <c r="D17" s="2" t="s">
        <v>270</v>
      </c>
      <c r="G17" s="5" t="e">
        <f t="shared" si="0"/>
        <v>#DIV/0!</v>
      </c>
      <c r="I17" s="5">
        <f>VLOOKUP(B17,'Emission intensity'!$M$3:$O$123,3,0)</f>
        <v>0.57451099999999999</v>
      </c>
      <c r="J17" s="3">
        <f t="shared" si="1"/>
        <v>0</v>
      </c>
      <c r="K17" s="3">
        <f t="shared" si="2"/>
        <v>5.7451099999999998E-2</v>
      </c>
      <c r="N17" s="5">
        <v>0</v>
      </c>
      <c r="O17" s="5">
        <f>VLOOKUP($B17,'Emission intensity'!$A$3:$C$123,2,0)</f>
        <v>6.0957999999999998E-2</v>
      </c>
      <c r="P17" s="5">
        <f>VLOOKUP($B17,'Emission intensity'!$A$3:$C$123,3,0)</f>
        <v>0.12770200000000001</v>
      </c>
      <c r="Q17" s="3">
        <f t="shared" si="4"/>
        <v>6.0958000000000002E-3</v>
      </c>
      <c r="R17" s="3">
        <f t="shared" si="5"/>
        <v>1.2770200000000001E-2</v>
      </c>
      <c r="U17" s="5">
        <v>0</v>
      </c>
      <c r="W17" s="3">
        <f t="shared" si="6"/>
        <v>0</v>
      </c>
      <c r="X17" s="3">
        <v>0</v>
      </c>
      <c r="AA17" s="5">
        <v>0</v>
      </c>
      <c r="AB17" s="5">
        <f>VLOOKUP($B17,'Emission intensity'!$H$3:$J$120,2,0)</f>
        <v>2.6175220012999998</v>
      </c>
      <c r="AC17" s="5">
        <f>VLOOKUP($B17,'Emission intensity'!$H$3:$J$120,3,0)</f>
        <v>0.27305051683999998</v>
      </c>
      <c r="AD17" s="3">
        <f t="shared" si="8"/>
        <v>0.26175220013</v>
      </c>
      <c r="AE17" s="3">
        <f t="shared" si="9"/>
        <v>2.7305051683999999E-2</v>
      </c>
      <c r="AH17" s="5" t="e">
        <f t="shared" si="10"/>
        <v>#DIV/0!</v>
      </c>
      <c r="AJ17" s="5" t="e">
        <f>VLOOKUP(B17,'Emission intensity'!$Q$3:$S$105,3,0)</f>
        <v>#N/A</v>
      </c>
      <c r="AK17" s="3">
        <f t="shared" si="11"/>
        <v>0</v>
      </c>
      <c r="AL17" s="3" t="e">
        <f t="shared" si="12"/>
        <v>#N/A</v>
      </c>
      <c r="AN17" s="10">
        <f>E17+L17+S17+Y17</f>
        <v>0</v>
      </c>
      <c r="AO17" s="10">
        <f>F17+M17+T17+Z17</f>
        <v>0</v>
      </c>
      <c r="AP17" s="6" t="e">
        <f t="shared" si="13"/>
        <v>#DIV/0!</v>
      </c>
      <c r="AQ17" s="16" t="e">
        <f>(J17*$F17+Q17*$M17+W17*$T17+AD17*$Z17)/($AO17)</f>
        <v>#DIV/0!</v>
      </c>
      <c r="AR17" s="16" t="e">
        <f>(K17*$F17+R17*$M17+X17*$T17+AE17*$Z17)/($AO17)</f>
        <v>#DIV/0!</v>
      </c>
      <c r="AS17" s="14" t="e">
        <f>((J17-$J$124)*$F17+(Q17-$Q$124)*$M17+(W17-$W$124)*$T17+(AD17-$AD$124)*$Z17)/($AO17)</f>
        <v>#DIV/0!</v>
      </c>
      <c r="AT17" s="14" t="e">
        <f>((K17-$K$124)*$F17+(R17-$R$124)*$M17+(X17-$X$124)*$T17+(AE17-$AE$124)*$Z17)/($AO17)</f>
        <v>#DIV/0!</v>
      </c>
      <c r="AU17" s="16" t="e">
        <f t="shared" si="14"/>
        <v>#DIV/0!</v>
      </c>
      <c r="AV17" s="16" t="e">
        <f t="shared" si="15"/>
        <v>#DIV/0!</v>
      </c>
      <c r="AW17" s="16" t="e">
        <f t="shared" si="16"/>
        <v>#DIV/0!</v>
      </c>
      <c r="AX17" s="16" t="e">
        <f t="shared" si="17"/>
        <v>#DIV/0!</v>
      </c>
      <c r="AY17" s="15" t="str">
        <f t="shared" si="18"/>
        <v>No</v>
      </c>
      <c r="AZ17" s="16" t="e">
        <f t="shared" si="36"/>
        <v>#DIV/0!</v>
      </c>
      <c r="BA17" s="16" t="e">
        <f t="shared" si="37"/>
        <v>#DIV/0!</v>
      </c>
      <c r="BB17" s="16" t="e">
        <f>(J17*$F17+SUM(Q17:R17)*$M17+W17*$T17+SUM(AD17:AE17)*$Z17)/($AO17)</f>
        <v>#DIV/0!</v>
      </c>
      <c r="BC17" s="14" t="e">
        <f>((J17-$J$124)*$F17+(Q17+R17-$Q$124-$R$124)*$M17+(W17-$W$124)*$T17+(AD17+AE17-$AD$124-$AE$124)*$Z17)/($AO17)</f>
        <v>#DIV/0!</v>
      </c>
      <c r="BD17" s="8" t="e">
        <f t="shared" si="20"/>
        <v>#DIV/0!</v>
      </c>
      <c r="BE17" s="8" t="e">
        <f t="shared" si="21"/>
        <v>#DIV/0!</v>
      </c>
      <c r="BF17" s="8" t="e">
        <f t="shared" si="22"/>
        <v>#DIV/0!</v>
      </c>
      <c r="BG17" s="8" t="e">
        <f t="shared" si="23"/>
        <v>#DIV/0!</v>
      </c>
      <c r="BH17" s="8" t="e">
        <f t="shared" si="24"/>
        <v>#DIV/0!</v>
      </c>
      <c r="BI17" s="8" t="e">
        <f t="shared" si="25"/>
        <v>#DIV/0!</v>
      </c>
      <c r="BJ17" s="8" t="e">
        <f t="shared" si="26"/>
        <v>#DIV/0!</v>
      </c>
      <c r="BK17" s="8" t="e">
        <f t="shared" si="27"/>
        <v>#DIV/0!</v>
      </c>
    </row>
    <row r="18" spans="1:67" ht="15.75" x14ac:dyDescent="0.25">
      <c r="A18" s="13" t="s">
        <v>34</v>
      </c>
      <c r="B18" t="s">
        <v>35</v>
      </c>
      <c r="C18" s="2" t="s">
        <v>23</v>
      </c>
      <c r="D18" s="2" t="s">
        <v>269</v>
      </c>
      <c r="G18" s="5" t="e">
        <f t="shared" si="0"/>
        <v>#DIV/0!</v>
      </c>
      <c r="I18" s="5">
        <f>VLOOKUP(B18,'Emission intensity'!$M$3:$O$123,3,0)</f>
        <v>2.5412699999999999</v>
      </c>
      <c r="J18" s="3">
        <f t="shared" si="1"/>
        <v>0</v>
      </c>
      <c r="K18" s="3">
        <f t="shared" si="2"/>
        <v>0.25412699999999999</v>
      </c>
      <c r="N18" s="5" t="e">
        <f t="shared" ref="N18:N49" si="38">M18/L18</f>
        <v>#DIV/0!</v>
      </c>
      <c r="O18" s="5">
        <f>VLOOKUP($B18,'Emission intensity'!$A$3:$C$123,2,0)</f>
        <v>0.25704199999999999</v>
      </c>
      <c r="P18" s="5">
        <f>VLOOKUP($B18,'Emission intensity'!$A$3:$C$123,3,0)</f>
        <v>0.40991699999999998</v>
      </c>
      <c r="Q18" s="3">
        <f t="shared" si="4"/>
        <v>2.57042E-2</v>
      </c>
      <c r="R18" s="3">
        <f t="shared" si="5"/>
        <v>4.0991699999999999E-2</v>
      </c>
      <c r="U18" s="5" t="e">
        <f>T18/S18</f>
        <v>#DIV/0!</v>
      </c>
      <c r="W18" s="3">
        <f t="shared" si="6"/>
        <v>0</v>
      </c>
      <c r="X18" s="3">
        <v>0</v>
      </c>
      <c r="AA18" s="5" t="e">
        <f t="shared" ref="AA18:AA49" si="39">Z18/Y18</f>
        <v>#DIV/0!</v>
      </c>
      <c r="AB18" s="5">
        <f>VLOOKUP($B18,'Emission intensity'!$H$3:$J$120,2,0)</f>
        <v>8.0374488830999997</v>
      </c>
      <c r="AC18" s="5">
        <f>VLOOKUP($B18,'Emission intensity'!$H$3:$J$120,3,0)</f>
        <v>1.1021635532</v>
      </c>
      <c r="AD18" s="3">
        <f t="shared" si="8"/>
        <v>0.80374488831000002</v>
      </c>
      <c r="AE18" s="3">
        <f t="shared" si="9"/>
        <v>0.11021635532</v>
      </c>
      <c r="AH18" s="5" t="e">
        <f t="shared" si="10"/>
        <v>#DIV/0!</v>
      </c>
      <c r="AJ18" s="5">
        <f>VLOOKUP(B18,'Emission intensity'!$Q$3:$S$105,3,0)</f>
        <v>1.4689837694000001</v>
      </c>
      <c r="AK18" s="3">
        <f t="shared" si="11"/>
        <v>0</v>
      </c>
      <c r="AL18" s="3">
        <f t="shared" si="12"/>
        <v>0.14689837694000002</v>
      </c>
      <c r="AN18" s="10">
        <f t="shared" ref="AN18:AN44" si="40">E18+L18+S18+Y18+AF18</f>
        <v>0</v>
      </c>
      <c r="AO18" s="10">
        <f t="shared" ref="AO18:AO44" si="41">F18+M18+T18+Z18+AG18</f>
        <v>0</v>
      </c>
      <c r="AP18" s="6" t="e">
        <f t="shared" si="13"/>
        <v>#DIV/0!</v>
      </c>
      <c r="AQ18" s="14" t="e">
        <f t="shared" ref="AQ18:AQ44" si="42">(J18*$F18+Q18*$M18+W18*$T18+AD18*$Z18+$AG18*AK18)/($AO18)</f>
        <v>#DIV/0!</v>
      </c>
      <c r="AR18" s="14" t="e">
        <f t="shared" ref="AR18:AR44" si="43">(K18*$F18+R18*$M18+X18*$T18+AE18*$Z18+$AG18*AL18)/($AO18)</f>
        <v>#DIV/0!</v>
      </c>
      <c r="AS18" s="14" t="e">
        <f t="shared" ref="AS18:AS44" si="44">((J18-$J$124)*$F18+(Q18-$Q$124)*$M18+(W18-$W$124)*$T18+(AD18-$AD$124)*$Z18+(AK18-$AK$124)*$AG18)/($AO18)</f>
        <v>#DIV/0!</v>
      </c>
      <c r="AT18" s="14" t="e">
        <f t="shared" ref="AT18:AT44" si="45">((K18-$K$124)*$F18+(R18-$R$124)*$M18+(X18-$X$124)*$T18+(AE18-$AE$124)*$Z18+(AL18-$AL$124)*$AG18)/($AO18)</f>
        <v>#DIV/0!</v>
      </c>
      <c r="AU18" s="16" t="e">
        <f t="shared" si="14"/>
        <v>#DIV/0!</v>
      </c>
      <c r="AV18" s="16" t="e">
        <f t="shared" si="15"/>
        <v>#DIV/0!</v>
      </c>
      <c r="AW18" s="16" t="e">
        <f t="shared" si="16"/>
        <v>#DIV/0!</v>
      </c>
      <c r="AX18" s="16" t="e">
        <f t="shared" si="17"/>
        <v>#DIV/0!</v>
      </c>
      <c r="AY18" s="15" t="str">
        <f t="shared" si="18"/>
        <v>No</v>
      </c>
      <c r="AZ18" s="16" t="e">
        <f t="shared" si="36"/>
        <v>#DIV/0!</v>
      </c>
      <c r="BA18" s="16" t="e">
        <f t="shared" si="37"/>
        <v>#DIV/0!</v>
      </c>
      <c r="BB18" s="16" t="e">
        <f>(J18*$F18+SUM(Q18:R18)*$M18+W18*$T18+SUM(AD18:AE18)*$Z18)/($AO18)</f>
        <v>#DIV/0!</v>
      </c>
      <c r="BC18" s="14" t="e">
        <f>((J18-$J$124)*$F18+(Q18+R18-$Q$124-$R$124)*$M18+(W18-$W$124)*$T18+(AD18+AE18-$AD$124-$AE$124)*$Z18)/($AO18)</f>
        <v>#DIV/0!</v>
      </c>
      <c r="BD18" s="8" t="e">
        <f t="shared" si="20"/>
        <v>#DIV/0!</v>
      </c>
      <c r="BE18" s="8" t="e">
        <f t="shared" si="21"/>
        <v>#DIV/0!</v>
      </c>
      <c r="BF18" s="8" t="e">
        <f t="shared" si="22"/>
        <v>#DIV/0!</v>
      </c>
      <c r="BG18" s="8" t="e">
        <f t="shared" si="23"/>
        <v>#DIV/0!</v>
      </c>
      <c r="BH18" s="8" t="e">
        <f t="shared" si="24"/>
        <v>#DIV/0!</v>
      </c>
      <c r="BI18" s="8" t="e">
        <f t="shared" si="25"/>
        <v>#DIV/0!</v>
      </c>
      <c r="BJ18" s="8" t="e">
        <f t="shared" si="26"/>
        <v>#DIV/0!</v>
      </c>
      <c r="BK18" s="8" t="e">
        <f t="shared" si="27"/>
        <v>#DIV/0!</v>
      </c>
      <c r="BL18" s="14" t="e">
        <f>SUM(BD18:BE18)</f>
        <v>#DIV/0!</v>
      </c>
      <c r="BM18" s="14" t="e">
        <f>SUM(BF18:BG18)</f>
        <v>#DIV/0!</v>
      </c>
      <c r="BN18" s="14" t="e">
        <f>SUM(BH18:BI18)</f>
        <v>#DIV/0!</v>
      </c>
      <c r="BO18" s="14" t="e">
        <f>SUM(BJ18:BK18)</f>
        <v>#DIV/0!</v>
      </c>
    </row>
    <row r="19" spans="1:67" ht="15.75" x14ac:dyDescent="0.25">
      <c r="A19" s="13" t="s">
        <v>59</v>
      </c>
      <c r="B19" t="s">
        <v>60</v>
      </c>
      <c r="C19" s="2" t="s">
        <v>48</v>
      </c>
      <c r="D19" s="2" t="s">
        <v>272</v>
      </c>
      <c r="G19" s="5" t="e">
        <f t="shared" si="0"/>
        <v>#DIV/0!</v>
      </c>
      <c r="I19" s="5">
        <f>VLOOKUP(B19,'Emission intensity'!$M$3:$O$123,3,0)</f>
        <v>1.5716300000000001</v>
      </c>
      <c r="J19" s="3">
        <f t="shared" si="1"/>
        <v>0</v>
      </c>
      <c r="K19" s="3">
        <f t="shared" si="2"/>
        <v>0.157163</v>
      </c>
      <c r="N19" s="5" t="e">
        <f t="shared" si="38"/>
        <v>#DIV/0!</v>
      </c>
      <c r="O19" s="5">
        <f>VLOOKUP($B19,'Emission intensity'!$A$3:$C$123,2,0)</f>
        <v>0.33599200000000001</v>
      </c>
      <c r="P19" s="5">
        <f>VLOOKUP($B19,'Emission intensity'!$A$3:$C$123,3,0)</f>
        <v>0.166238</v>
      </c>
      <c r="Q19" s="3">
        <f t="shared" si="4"/>
        <v>3.3599200000000003E-2</v>
      </c>
      <c r="R19" s="3">
        <f t="shared" si="5"/>
        <v>1.6623800000000001E-2</v>
      </c>
      <c r="U19" s="5">
        <v>0</v>
      </c>
      <c r="W19" s="3">
        <f t="shared" si="6"/>
        <v>0</v>
      </c>
      <c r="X19" s="3">
        <v>0</v>
      </c>
      <c r="AA19" s="5" t="e">
        <f t="shared" si="39"/>
        <v>#DIV/0!</v>
      </c>
      <c r="AB19" s="5">
        <f>VLOOKUP($B19,'Emission intensity'!$H$3:$J$120,2,0)</f>
        <v>3.2393403052999998</v>
      </c>
      <c r="AC19" s="5">
        <f>VLOOKUP($B19,'Emission intensity'!$H$3:$J$120,3,0)</f>
        <v>0.26048892736000001</v>
      </c>
      <c r="AD19" s="3">
        <f t="shared" si="8"/>
        <v>0.32393403052999997</v>
      </c>
      <c r="AE19" s="3">
        <f t="shared" si="9"/>
        <v>2.6048892736000001E-2</v>
      </c>
      <c r="AH19" s="5" t="e">
        <f t="shared" si="10"/>
        <v>#DIV/0!</v>
      </c>
      <c r="AJ19" s="5">
        <f>VLOOKUP(B19,'Emission intensity'!$Q$3:$S$105,3,0)</f>
        <v>1.4021033420999999E-2</v>
      </c>
      <c r="AK19" s="3">
        <f t="shared" si="11"/>
        <v>0</v>
      </c>
      <c r="AL19" s="3">
        <f t="shared" si="12"/>
        <v>1.4021033420999998E-3</v>
      </c>
      <c r="AN19" s="10">
        <f t="shared" si="40"/>
        <v>0</v>
      </c>
      <c r="AO19" s="10">
        <f t="shared" si="41"/>
        <v>0</v>
      </c>
      <c r="AP19" s="6" t="e">
        <f t="shared" si="13"/>
        <v>#DIV/0!</v>
      </c>
      <c r="AQ19" s="14" t="e">
        <f t="shared" si="42"/>
        <v>#DIV/0!</v>
      </c>
      <c r="AR19" s="14" t="e">
        <f t="shared" si="43"/>
        <v>#DIV/0!</v>
      </c>
      <c r="AS19" s="14" t="e">
        <f t="shared" si="44"/>
        <v>#DIV/0!</v>
      </c>
      <c r="AT19" s="14" t="e">
        <f t="shared" si="45"/>
        <v>#DIV/0!</v>
      </c>
      <c r="AU19" s="16" t="e">
        <f t="shared" si="14"/>
        <v>#DIV/0!</v>
      </c>
      <c r="AV19" s="16" t="e">
        <f t="shared" si="15"/>
        <v>#DIV/0!</v>
      </c>
      <c r="AW19" s="16" t="e">
        <f t="shared" si="16"/>
        <v>#DIV/0!</v>
      </c>
      <c r="AX19" s="16" t="e">
        <f t="shared" si="17"/>
        <v>#DIV/0!</v>
      </c>
      <c r="AY19" s="15" t="str">
        <f t="shared" si="18"/>
        <v>No</v>
      </c>
      <c r="AZ19" s="16" t="e">
        <f t="shared" si="36"/>
        <v>#DIV/0!</v>
      </c>
      <c r="BA19" s="16" t="e">
        <f t="shared" si="37"/>
        <v>#DIV/0!</v>
      </c>
      <c r="BB19" s="16" t="e">
        <f>(J19*$F19+SUM(Q19:R19)*$M19+W19*$T19+SUM(AD19:AE19)*$Z19+AG19*AK19)/($AO19)</f>
        <v>#DIV/0!</v>
      </c>
      <c r="BC19" s="14" t="e">
        <f>((J19-$J$124)*$F19+(Q19+R19-$Q$124-R140)*$M19+(W19-$W$124)*$T19+(AD19+AE19-$AD$124-AE140)*$Z19+(AK19-$AK$124)*AG19)/($AO19)</f>
        <v>#DIV/0!</v>
      </c>
      <c r="BD19" s="8" t="e">
        <f t="shared" si="20"/>
        <v>#DIV/0!</v>
      </c>
      <c r="BE19" s="8" t="e">
        <f t="shared" si="21"/>
        <v>#DIV/0!</v>
      </c>
      <c r="BF19" s="8" t="e">
        <f t="shared" si="22"/>
        <v>#DIV/0!</v>
      </c>
      <c r="BG19" s="8" t="e">
        <f t="shared" si="23"/>
        <v>#DIV/0!</v>
      </c>
      <c r="BH19" s="8" t="e">
        <f t="shared" si="24"/>
        <v>#DIV/0!</v>
      </c>
      <c r="BI19" s="8" t="e">
        <f t="shared" si="25"/>
        <v>#DIV/0!</v>
      </c>
      <c r="BJ19" s="8" t="e">
        <f t="shared" si="26"/>
        <v>#DIV/0!</v>
      </c>
      <c r="BK19" s="8" t="e">
        <f t="shared" si="27"/>
        <v>#DIV/0!</v>
      </c>
    </row>
    <row r="20" spans="1:67" ht="15.75" x14ac:dyDescent="0.25">
      <c r="A20" s="13" t="s">
        <v>201</v>
      </c>
      <c r="B20" t="s">
        <v>202</v>
      </c>
      <c r="C20" s="2" t="s">
        <v>23</v>
      </c>
      <c r="D20" s="2" t="s">
        <v>270</v>
      </c>
      <c r="G20" s="5" t="e">
        <f t="shared" si="0"/>
        <v>#DIV/0!</v>
      </c>
      <c r="I20" s="5">
        <f>VLOOKUP(B20,'Emission intensity'!$M$3:$O$123,3,0)</f>
        <v>0.57479199999999997</v>
      </c>
      <c r="J20" s="3">
        <f t="shared" si="1"/>
        <v>0</v>
      </c>
      <c r="K20" s="3">
        <f t="shared" si="2"/>
        <v>5.7479199999999994E-2</v>
      </c>
      <c r="N20" s="5" t="e">
        <f t="shared" si="38"/>
        <v>#DIV/0!</v>
      </c>
      <c r="O20" s="5">
        <f>VLOOKUP($B20,'Emission intensity'!$A$3:$C$123,2,0)</f>
        <v>0.36711199999999999</v>
      </c>
      <c r="P20" s="5">
        <f>VLOOKUP($B20,'Emission intensity'!$A$3:$C$123,3,0)</f>
        <v>0.34864800000000001</v>
      </c>
      <c r="Q20" s="3">
        <f t="shared" si="4"/>
        <v>3.6711199999999999E-2</v>
      </c>
      <c r="R20" s="3">
        <f t="shared" si="5"/>
        <v>3.4864800000000001E-2</v>
      </c>
      <c r="U20" s="5" t="e">
        <f t="shared" ref="U20:U27" si="46">T20/S20</f>
        <v>#DIV/0!</v>
      </c>
      <c r="W20" s="3">
        <f t="shared" si="6"/>
        <v>0</v>
      </c>
      <c r="X20" s="3">
        <v>0</v>
      </c>
      <c r="AA20" s="5" t="e">
        <f t="shared" si="39"/>
        <v>#DIV/0!</v>
      </c>
      <c r="AB20" s="5">
        <f>VLOOKUP($B20,'Emission intensity'!$H$3:$J$120,2,0)</f>
        <v>4.6486506462000001</v>
      </c>
      <c r="AC20" s="5">
        <f>VLOOKUP($B20,'Emission intensity'!$H$3:$J$120,3,0)</f>
        <v>0.88445353508000002</v>
      </c>
      <c r="AD20" s="3">
        <f t="shared" si="8"/>
        <v>0.46486506461999999</v>
      </c>
      <c r="AE20" s="3">
        <f t="shared" si="9"/>
        <v>8.8445353508000008E-2</v>
      </c>
      <c r="AH20" s="5" t="e">
        <f t="shared" si="10"/>
        <v>#DIV/0!</v>
      </c>
      <c r="AJ20" s="5">
        <f>VLOOKUP(B20,'Emission intensity'!$Q$3:$S$105,3,0)</f>
        <v>7.7255934476999993E-2</v>
      </c>
      <c r="AK20" s="3">
        <f t="shared" si="11"/>
        <v>0</v>
      </c>
      <c r="AL20" s="3">
        <f t="shared" si="12"/>
        <v>7.7255934476999997E-3</v>
      </c>
      <c r="AM20" t="s">
        <v>12</v>
      </c>
      <c r="AN20" s="10">
        <f t="shared" si="40"/>
        <v>0</v>
      </c>
      <c r="AO20" s="10">
        <f t="shared" si="41"/>
        <v>0</v>
      </c>
      <c r="AP20" s="6" t="e">
        <f t="shared" si="13"/>
        <v>#DIV/0!</v>
      </c>
      <c r="AQ20" s="14" t="e">
        <f t="shared" si="42"/>
        <v>#DIV/0!</v>
      </c>
      <c r="AR20" s="14" t="e">
        <f t="shared" si="43"/>
        <v>#DIV/0!</v>
      </c>
      <c r="AS20" s="14" t="e">
        <f t="shared" si="44"/>
        <v>#DIV/0!</v>
      </c>
      <c r="AT20" s="14" t="e">
        <f t="shared" si="45"/>
        <v>#DIV/0!</v>
      </c>
      <c r="AU20" s="16" t="e">
        <f t="shared" si="14"/>
        <v>#DIV/0!</v>
      </c>
      <c r="AV20" s="16" t="e">
        <f t="shared" si="15"/>
        <v>#DIV/0!</v>
      </c>
      <c r="AW20" s="16" t="e">
        <f t="shared" si="16"/>
        <v>#DIV/0!</v>
      </c>
      <c r="AX20" s="16" t="e">
        <f t="shared" si="17"/>
        <v>#DIV/0!</v>
      </c>
      <c r="AY20" s="15" t="str">
        <f t="shared" si="18"/>
        <v>No</v>
      </c>
      <c r="BD20" s="8" t="e">
        <f t="shared" si="20"/>
        <v>#DIV/0!</v>
      </c>
      <c r="BE20" s="8" t="e">
        <f t="shared" si="21"/>
        <v>#DIV/0!</v>
      </c>
      <c r="BF20" s="8" t="e">
        <f t="shared" si="22"/>
        <v>#DIV/0!</v>
      </c>
      <c r="BG20" s="8" t="e">
        <f t="shared" si="23"/>
        <v>#DIV/0!</v>
      </c>
      <c r="BH20" s="8" t="e">
        <f t="shared" si="24"/>
        <v>#DIV/0!</v>
      </c>
      <c r="BI20" s="8" t="e">
        <f t="shared" si="25"/>
        <v>#DIV/0!</v>
      </c>
      <c r="BJ20" s="8" t="e">
        <f t="shared" si="26"/>
        <v>#DIV/0!</v>
      </c>
      <c r="BK20" s="8" t="e">
        <f t="shared" si="27"/>
        <v>#DIV/0!</v>
      </c>
      <c r="BL20" s="14" t="e">
        <f t="shared" ref="BL20:BL36" si="47">SUM(BD20:BE20)</f>
        <v>#DIV/0!</v>
      </c>
      <c r="BM20" s="14" t="e">
        <f t="shared" ref="BM20:BM36" si="48">SUM(BF20:BG20)</f>
        <v>#DIV/0!</v>
      </c>
      <c r="BN20" s="14" t="e">
        <f t="shared" ref="BN20:BN36" si="49">SUM(BH20:BI20)</f>
        <v>#DIV/0!</v>
      </c>
      <c r="BO20" s="14" t="e">
        <f t="shared" ref="BO20:BO36" si="50">SUM(BJ20:BK20)</f>
        <v>#DIV/0!</v>
      </c>
    </row>
    <row r="21" spans="1:67" ht="15.75" x14ac:dyDescent="0.25">
      <c r="A21" s="13" t="s">
        <v>257</v>
      </c>
      <c r="B21" t="s">
        <v>258</v>
      </c>
      <c r="C21" s="2" t="s">
        <v>67</v>
      </c>
      <c r="D21" s="2" t="s">
        <v>270</v>
      </c>
      <c r="G21" s="5" t="e">
        <f t="shared" si="0"/>
        <v>#DIV/0!</v>
      </c>
      <c r="I21" s="5">
        <f>VLOOKUP(B21,'Emission intensity'!$M$3:$O$123,3,0)</f>
        <v>0.27628900000000001</v>
      </c>
      <c r="J21" s="3">
        <f t="shared" si="1"/>
        <v>0</v>
      </c>
      <c r="K21" s="3">
        <f t="shared" si="2"/>
        <v>2.7628900000000001E-2</v>
      </c>
      <c r="N21" s="5" t="e">
        <f t="shared" si="38"/>
        <v>#DIV/0!</v>
      </c>
      <c r="O21" s="5">
        <f>VLOOKUP($B21,'Emission intensity'!$A$3:$C$123,2,0)</f>
        <v>0.190077</v>
      </c>
      <c r="P21" s="5">
        <f>VLOOKUP($B21,'Emission intensity'!$A$3:$C$123,3,0)</f>
        <v>0.208036</v>
      </c>
      <c r="Q21" s="3">
        <f t="shared" si="4"/>
        <v>1.9007699999999999E-2</v>
      </c>
      <c r="R21" s="3">
        <f t="shared" si="5"/>
        <v>2.0803599999999998E-2</v>
      </c>
      <c r="U21" s="5" t="e">
        <f t="shared" si="46"/>
        <v>#DIV/0!</v>
      </c>
      <c r="W21" s="3">
        <f t="shared" si="6"/>
        <v>0</v>
      </c>
      <c r="X21" s="3">
        <v>0</v>
      </c>
      <c r="AA21" s="5" t="e">
        <f t="shared" si="39"/>
        <v>#DIV/0!</v>
      </c>
      <c r="AB21" s="5">
        <f>VLOOKUP($B21,'Emission intensity'!$H$3:$J$120,2,0)</f>
        <v>4.6622428893999999</v>
      </c>
      <c r="AC21" s="5">
        <f>VLOOKUP($B21,'Emission intensity'!$H$3:$J$120,3,0)</f>
        <v>0.70307999849000002</v>
      </c>
      <c r="AD21" s="3">
        <f t="shared" si="8"/>
        <v>0.46622428894000001</v>
      </c>
      <c r="AE21" s="3">
        <f t="shared" si="9"/>
        <v>7.0307999849000005E-2</v>
      </c>
      <c r="AH21" s="5" t="e">
        <f t="shared" si="10"/>
        <v>#DIV/0!</v>
      </c>
      <c r="AJ21" s="5">
        <f>VLOOKUP(B21,'Emission intensity'!$Q$3:$S$105,3,0)</f>
        <v>3.0670742989000002</v>
      </c>
      <c r="AK21" s="3">
        <f t="shared" si="11"/>
        <v>0</v>
      </c>
      <c r="AL21" s="3">
        <f t="shared" si="12"/>
        <v>0.30670742988999999</v>
      </c>
      <c r="AN21" s="10">
        <f t="shared" si="40"/>
        <v>0</v>
      </c>
      <c r="AO21" s="10">
        <f t="shared" si="41"/>
        <v>0</v>
      </c>
      <c r="AP21" s="6" t="e">
        <f t="shared" si="13"/>
        <v>#DIV/0!</v>
      </c>
      <c r="AQ21" s="14" t="e">
        <f t="shared" si="42"/>
        <v>#DIV/0!</v>
      </c>
      <c r="AR21" s="14" t="e">
        <f t="shared" si="43"/>
        <v>#DIV/0!</v>
      </c>
      <c r="AS21" s="14" t="e">
        <f t="shared" si="44"/>
        <v>#DIV/0!</v>
      </c>
      <c r="AT21" s="14" t="e">
        <f t="shared" si="45"/>
        <v>#DIV/0!</v>
      </c>
      <c r="AU21" s="16" t="e">
        <f t="shared" si="14"/>
        <v>#DIV/0!</v>
      </c>
      <c r="AV21" s="16" t="e">
        <f t="shared" si="15"/>
        <v>#DIV/0!</v>
      </c>
      <c r="AW21" s="16" t="e">
        <f t="shared" si="16"/>
        <v>#DIV/0!</v>
      </c>
      <c r="AX21" s="16" t="e">
        <f t="shared" si="17"/>
        <v>#DIV/0!</v>
      </c>
      <c r="AY21" s="15" t="str">
        <f t="shared" si="18"/>
        <v>No</v>
      </c>
      <c r="AZ21" s="16" t="e">
        <f>$AP21*BB21</f>
        <v>#DIV/0!</v>
      </c>
      <c r="BA21" s="16" t="e">
        <f>$AP21*BC21</f>
        <v>#DIV/0!</v>
      </c>
      <c r="BB21" s="16" t="e">
        <f>(J21*$F21+SUM(Q21:R21)*$M21+W21*$T21+SUM(AD21:AE21)*$Z21)/($AO21)</f>
        <v>#DIV/0!</v>
      </c>
      <c r="BC21" s="14" t="e">
        <f>((J21-$J$124)*$F21+(Q21+R21-$Q$124-$R$124)*$M21+(W21-$W$124)*$T21+(AD21+AE21-$AD$124-$AE$124)*$Z21)/($AO21)</f>
        <v>#DIV/0!</v>
      </c>
      <c r="BD21" s="8" t="e">
        <f t="shared" si="20"/>
        <v>#DIV/0!</v>
      </c>
      <c r="BE21" s="8" t="e">
        <f t="shared" si="21"/>
        <v>#DIV/0!</v>
      </c>
      <c r="BF21" s="8" t="e">
        <f t="shared" si="22"/>
        <v>#DIV/0!</v>
      </c>
      <c r="BG21" s="8" t="e">
        <f t="shared" si="23"/>
        <v>#DIV/0!</v>
      </c>
      <c r="BH21" s="8" t="e">
        <f t="shared" si="24"/>
        <v>#DIV/0!</v>
      </c>
      <c r="BI21" s="8" t="e">
        <f t="shared" si="25"/>
        <v>#DIV/0!</v>
      </c>
      <c r="BJ21" s="8" t="e">
        <f t="shared" si="26"/>
        <v>#DIV/0!</v>
      </c>
      <c r="BK21" s="8" t="e">
        <f t="shared" si="27"/>
        <v>#DIV/0!</v>
      </c>
      <c r="BL21" s="14" t="e">
        <f t="shared" si="47"/>
        <v>#DIV/0!</v>
      </c>
      <c r="BM21" s="14" t="e">
        <f t="shared" si="48"/>
        <v>#DIV/0!</v>
      </c>
      <c r="BN21" s="14" t="e">
        <f t="shared" si="49"/>
        <v>#DIV/0!</v>
      </c>
      <c r="BO21" s="14" t="e">
        <f t="shared" si="50"/>
        <v>#DIV/0!</v>
      </c>
    </row>
    <row r="22" spans="1:67" ht="15.75" x14ac:dyDescent="0.25">
      <c r="A22" s="13" t="s">
        <v>261</v>
      </c>
      <c r="B22" t="s">
        <v>262</v>
      </c>
      <c r="C22" s="2" t="s">
        <v>26</v>
      </c>
      <c r="D22" s="2" t="s">
        <v>269</v>
      </c>
      <c r="G22" s="5" t="e">
        <f t="shared" si="0"/>
        <v>#DIV/0!</v>
      </c>
      <c r="I22" s="5">
        <f>VLOOKUP(B22,'Emission intensity'!$M$3:$O$123,3,0)</f>
        <v>0.26958599999999999</v>
      </c>
      <c r="J22" s="3">
        <f t="shared" si="1"/>
        <v>0</v>
      </c>
      <c r="K22" s="3">
        <f t="shared" si="2"/>
        <v>2.6958599999999999E-2</v>
      </c>
      <c r="N22" s="5" t="e">
        <f t="shared" si="38"/>
        <v>#DIV/0!</v>
      </c>
      <c r="O22" s="5">
        <f>VLOOKUP($B22,'Emission intensity'!$A$3:$C$123,2,0)</f>
        <v>0.99632500000000002</v>
      </c>
      <c r="P22" s="5">
        <f>VLOOKUP($B22,'Emission intensity'!$A$3:$C$123,3,0)</f>
        <v>0.171071</v>
      </c>
      <c r="Q22" s="3">
        <f t="shared" si="4"/>
        <v>9.9632499999999999E-2</v>
      </c>
      <c r="R22" s="3">
        <f t="shared" si="5"/>
        <v>1.71071E-2</v>
      </c>
      <c r="U22" s="5" t="e">
        <f t="shared" si="46"/>
        <v>#DIV/0!</v>
      </c>
      <c r="W22" s="3">
        <f t="shared" si="6"/>
        <v>0</v>
      </c>
      <c r="X22" s="3">
        <v>0</v>
      </c>
      <c r="AA22" s="5" t="e">
        <f t="shared" si="39"/>
        <v>#DIV/0!</v>
      </c>
      <c r="AB22" s="5">
        <f>VLOOKUP($B22,'Emission intensity'!$H$3:$J$120,2,0)</f>
        <v>4.1000871657999998</v>
      </c>
      <c r="AC22" s="5">
        <f>VLOOKUP($B22,'Emission intensity'!$H$3:$J$120,3,0)</f>
        <v>0.53770929575000004</v>
      </c>
      <c r="AD22" s="3">
        <f t="shared" si="8"/>
        <v>0.41000871657999999</v>
      </c>
      <c r="AE22" s="3">
        <f t="shared" si="9"/>
        <v>5.3770929575000001E-2</v>
      </c>
      <c r="AH22" s="5" t="e">
        <f t="shared" si="10"/>
        <v>#DIV/0!</v>
      </c>
      <c r="AJ22" s="5">
        <f>VLOOKUP(B22,'Emission intensity'!$Q$3:$S$105,3,0)</f>
        <v>0.67696672678000003</v>
      </c>
      <c r="AK22" s="3">
        <f t="shared" si="11"/>
        <v>0</v>
      </c>
      <c r="AL22" s="3">
        <f t="shared" si="12"/>
        <v>6.7696672678000003E-2</v>
      </c>
      <c r="AN22" s="10">
        <f t="shared" si="40"/>
        <v>0</v>
      </c>
      <c r="AO22" s="10">
        <f t="shared" si="41"/>
        <v>0</v>
      </c>
      <c r="AP22" s="6" t="e">
        <f t="shared" si="13"/>
        <v>#DIV/0!</v>
      </c>
      <c r="AQ22" s="14" t="e">
        <f t="shared" si="42"/>
        <v>#DIV/0!</v>
      </c>
      <c r="AR22" s="14" t="e">
        <f t="shared" si="43"/>
        <v>#DIV/0!</v>
      </c>
      <c r="AS22" s="14" t="e">
        <f t="shared" si="44"/>
        <v>#DIV/0!</v>
      </c>
      <c r="AT22" s="14" t="e">
        <f t="shared" si="45"/>
        <v>#DIV/0!</v>
      </c>
      <c r="AU22" s="16" t="e">
        <f t="shared" si="14"/>
        <v>#DIV/0!</v>
      </c>
      <c r="AV22" s="16" t="e">
        <f t="shared" si="15"/>
        <v>#DIV/0!</v>
      </c>
      <c r="AW22" s="16" t="e">
        <f t="shared" si="16"/>
        <v>#DIV/0!</v>
      </c>
      <c r="AX22" s="16" t="e">
        <f t="shared" si="17"/>
        <v>#DIV/0!</v>
      </c>
      <c r="AY22" s="15" t="str">
        <f t="shared" si="18"/>
        <v>No</v>
      </c>
      <c r="AZ22" s="16" t="e">
        <f>$AP22*BB22</f>
        <v>#DIV/0!</v>
      </c>
      <c r="BA22" s="16" t="e">
        <f>$AP22*BC22</f>
        <v>#DIV/0!</v>
      </c>
      <c r="BB22" s="16" t="e">
        <f>(J22*$F22+SUM(Q22:R22)*$M22+W22*$T22+SUM(AD22:AE22)*$Z22)/($AO22)</f>
        <v>#DIV/0!</v>
      </c>
      <c r="BC22" s="14" t="e">
        <f>((J22-$J$124)*$F22+(Q22+R22-$Q$124-$R$124)*$M22+(W22-$W$124)*$T22+(AD22+AE22-$AD$124-$AE$124)*$Z22)/($AO22)</f>
        <v>#DIV/0!</v>
      </c>
      <c r="BD22" s="8" t="e">
        <f t="shared" si="20"/>
        <v>#DIV/0!</v>
      </c>
      <c r="BE22" s="8" t="e">
        <f t="shared" si="21"/>
        <v>#DIV/0!</v>
      </c>
      <c r="BF22" s="8" t="e">
        <f t="shared" si="22"/>
        <v>#DIV/0!</v>
      </c>
      <c r="BG22" s="8" t="e">
        <f t="shared" si="23"/>
        <v>#DIV/0!</v>
      </c>
      <c r="BH22" s="8" t="e">
        <f t="shared" si="24"/>
        <v>#DIV/0!</v>
      </c>
      <c r="BI22" s="8" t="e">
        <f t="shared" si="25"/>
        <v>#DIV/0!</v>
      </c>
      <c r="BJ22" s="8" t="e">
        <f t="shared" si="26"/>
        <v>#DIV/0!</v>
      </c>
      <c r="BK22" s="8" t="e">
        <f t="shared" si="27"/>
        <v>#DIV/0!</v>
      </c>
      <c r="BL22" s="14" t="e">
        <f t="shared" si="47"/>
        <v>#DIV/0!</v>
      </c>
      <c r="BM22" s="14" t="e">
        <f t="shared" si="48"/>
        <v>#DIV/0!</v>
      </c>
      <c r="BN22" s="14" t="e">
        <f t="shared" si="49"/>
        <v>#DIV/0!</v>
      </c>
      <c r="BO22" s="14" t="e">
        <f t="shared" si="50"/>
        <v>#DIV/0!</v>
      </c>
    </row>
    <row r="23" spans="1:67" ht="15.75" x14ac:dyDescent="0.25">
      <c r="A23" s="13" t="s">
        <v>207</v>
      </c>
      <c r="B23" t="s">
        <v>208</v>
      </c>
      <c r="C23" s="2" t="s">
        <v>23</v>
      </c>
      <c r="D23" s="2" t="s">
        <v>269</v>
      </c>
      <c r="G23" s="5" t="e">
        <f t="shared" si="0"/>
        <v>#DIV/0!</v>
      </c>
      <c r="I23" s="5">
        <f>VLOOKUP(B23,'Emission intensity'!$M$3:$O$123,3,0)</f>
        <v>0.48614600000000002</v>
      </c>
      <c r="J23" s="3">
        <f t="shared" si="1"/>
        <v>0</v>
      </c>
      <c r="K23" s="3">
        <f t="shared" si="2"/>
        <v>4.8614600000000001E-2</v>
      </c>
      <c r="N23" s="5" t="e">
        <f t="shared" si="38"/>
        <v>#DIV/0!</v>
      </c>
      <c r="O23" s="5">
        <f>VLOOKUP($B23,'Emission intensity'!$A$3:$C$123,2,0)</f>
        <v>1.26387</v>
      </c>
      <c r="P23" s="5">
        <f>VLOOKUP($B23,'Emission intensity'!$A$3:$C$123,3,0)</f>
        <v>0.45702700000000002</v>
      </c>
      <c r="Q23" s="3">
        <f t="shared" si="4"/>
        <v>0.126387</v>
      </c>
      <c r="R23" s="3">
        <f t="shared" si="5"/>
        <v>4.5702699999999999E-2</v>
      </c>
      <c r="U23" s="5" t="e">
        <f t="shared" si="46"/>
        <v>#DIV/0!</v>
      </c>
      <c r="W23" s="3">
        <f t="shared" si="6"/>
        <v>0</v>
      </c>
      <c r="X23" s="3">
        <v>0</v>
      </c>
      <c r="AA23" s="5" t="e">
        <f t="shared" si="39"/>
        <v>#DIV/0!</v>
      </c>
      <c r="AB23" s="5">
        <f>VLOOKUP($B23,'Emission intensity'!$H$3:$J$120,2,0)</f>
        <v>3.2570173740000001</v>
      </c>
      <c r="AC23" s="5">
        <f>VLOOKUP($B23,'Emission intensity'!$H$3:$J$120,3,0)</f>
        <v>0.31799817084999998</v>
      </c>
      <c r="AD23" s="3">
        <f t="shared" si="8"/>
        <v>0.32570173740000002</v>
      </c>
      <c r="AE23" s="3">
        <f t="shared" si="9"/>
        <v>3.1799817085000001E-2</v>
      </c>
      <c r="AH23" s="5" t="e">
        <f t="shared" si="10"/>
        <v>#DIV/0!</v>
      </c>
      <c r="AJ23" s="5">
        <f>VLOOKUP(B23,'Emission intensity'!$Q$3:$S$105,3,0)</f>
        <v>2.1679382771E-2</v>
      </c>
      <c r="AK23" s="3">
        <f t="shared" si="11"/>
        <v>0</v>
      </c>
      <c r="AL23" s="3">
        <f t="shared" si="12"/>
        <v>2.1679382771E-3</v>
      </c>
      <c r="AM23" t="s">
        <v>12</v>
      </c>
      <c r="AN23" s="10">
        <f t="shared" si="40"/>
        <v>0</v>
      </c>
      <c r="AO23" s="10">
        <f t="shared" si="41"/>
        <v>0</v>
      </c>
      <c r="AP23" s="6" t="e">
        <f t="shared" si="13"/>
        <v>#DIV/0!</v>
      </c>
      <c r="AQ23" s="14" t="e">
        <f t="shared" si="42"/>
        <v>#DIV/0!</v>
      </c>
      <c r="AR23" s="14" t="e">
        <f t="shared" si="43"/>
        <v>#DIV/0!</v>
      </c>
      <c r="AS23" s="14" t="e">
        <f t="shared" si="44"/>
        <v>#DIV/0!</v>
      </c>
      <c r="AT23" s="14" t="e">
        <f t="shared" si="45"/>
        <v>#DIV/0!</v>
      </c>
      <c r="AU23" s="16" t="e">
        <f t="shared" si="14"/>
        <v>#DIV/0!</v>
      </c>
      <c r="AV23" s="16" t="e">
        <f t="shared" si="15"/>
        <v>#DIV/0!</v>
      </c>
      <c r="AW23" s="16" t="e">
        <f t="shared" si="16"/>
        <v>#DIV/0!</v>
      </c>
      <c r="AX23" s="16" t="e">
        <f t="shared" si="17"/>
        <v>#DIV/0!</v>
      </c>
      <c r="AY23" s="15" t="str">
        <f t="shared" si="18"/>
        <v>No</v>
      </c>
      <c r="BD23" s="8" t="e">
        <f t="shared" si="20"/>
        <v>#DIV/0!</v>
      </c>
      <c r="BE23" s="8" t="e">
        <f t="shared" si="21"/>
        <v>#DIV/0!</v>
      </c>
      <c r="BF23" s="8" t="e">
        <f t="shared" si="22"/>
        <v>#DIV/0!</v>
      </c>
      <c r="BG23" s="8" t="e">
        <f t="shared" si="23"/>
        <v>#DIV/0!</v>
      </c>
      <c r="BH23" s="8" t="e">
        <f t="shared" si="24"/>
        <v>#DIV/0!</v>
      </c>
      <c r="BI23" s="8" t="e">
        <f t="shared" si="25"/>
        <v>#DIV/0!</v>
      </c>
      <c r="BJ23" s="8" t="e">
        <f t="shared" si="26"/>
        <v>#DIV/0!</v>
      </c>
      <c r="BK23" s="8" t="e">
        <f t="shared" si="27"/>
        <v>#DIV/0!</v>
      </c>
      <c r="BL23" s="14" t="e">
        <f t="shared" si="47"/>
        <v>#DIV/0!</v>
      </c>
      <c r="BM23" s="14" t="e">
        <f t="shared" si="48"/>
        <v>#DIV/0!</v>
      </c>
      <c r="BN23" s="14" t="e">
        <f t="shared" si="49"/>
        <v>#DIV/0!</v>
      </c>
      <c r="BO23" s="14" t="e">
        <f t="shared" si="50"/>
        <v>#DIV/0!</v>
      </c>
    </row>
    <row r="24" spans="1:67" ht="15.75" x14ac:dyDescent="0.25">
      <c r="A24" s="13" t="s">
        <v>186</v>
      </c>
      <c r="B24" t="s">
        <v>187</v>
      </c>
      <c r="C24" s="2" t="s">
        <v>23</v>
      </c>
      <c r="D24" s="2" t="s">
        <v>270</v>
      </c>
      <c r="G24" s="5" t="e">
        <f t="shared" si="0"/>
        <v>#DIV/0!</v>
      </c>
      <c r="I24" s="5">
        <f>VLOOKUP(B24,'Emission intensity'!$M$3:$O$123,3,0)</f>
        <v>0.113409</v>
      </c>
      <c r="J24" s="3">
        <f t="shared" si="1"/>
        <v>0</v>
      </c>
      <c r="K24" s="3">
        <f t="shared" si="2"/>
        <v>1.1340899999999999E-2</v>
      </c>
      <c r="N24" s="5" t="e">
        <f t="shared" si="38"/>
        <v>#DIV/0!</v>
      </c>
      <c r="O24" s="5">
        <f>VLOOKUP($B24,'Emission intensity'!$A$3:$C$123,2,0)</f>
        <v>0.39631899999999998</v>
      </c>
      <c r="P24" s="5">
        <f>VLOOKUP($B24,'Emission intensity'!$A$3:$C$123,3,0)</f>
        <v>7.8484399999999996E-2</v>
      </c>
      <c r="Q24" s="3">
        <f t="shared" si="4"/>
        <v>3.9631899999999998E-2</v>
      </c>
      <c r="R24" s="3">
        <f t="shared" si="5"/>
        <v>7.8484399999999999E-3</v>
      </c>
      <c r="U24" s="5" t="e">
        <f t="shared" si="46"/>
        <v>#DIV/0!</v>
      </c>
      <c r="W24" s="3">
        <f t="shared" si="6"/>
        <v>0</v>
      </c>
      <c r="X24" s="3">
        <v>0</v>
      </c>
      <c r="AA24" s="5" t="e">
        <f t="shared" si="39"/>
        <v>#DIV/0!</v>
      </c>
      <c r="AB24" s="5">
        <f>VLOOKUP($B24,'Emission intensity'!$H$3:$J$120,2,0)</f>
        <v>2.3610627650999998</v>
      </c>
      <c r="AC24" s="5">
        <f>VLOOKUP($B24,'Emission intensity'!$H$3:$J$120,3,0)</f>
        <v>3.1414654106000001E-2</v>
      </c>
      <c r="AD24" s="3">
        <f t="shared" si="8"/>
        <v>0.23610627650999999</v>
      </c>
      <c r="AE24" s="3">
        <f t="shared" si="9"/>
        <v>3.1414654106000002E-3</v>
      </c>
      <c r="AH24" s="5" t="e">
        <f t="shared" si="10"/>
        <v>#DIV/0!</v>
      </c>
      <c r="AJ24" s="5">
        <f>VLOOKUP(B24,'Emission intensity'!$Q$3:$S$105,3,0)</f>
        <v>7.0296913385000007E-2</v>
      </c>
      <c r="AK24" s="3">
        <f t="shared" si="11"/>
        <v>0</v>
      </c>
      <c r="AL24" s="3">
        <f t="shared" si="12"/>
        <v>7.0296913385000008E-3</v>
      </c>
      <c r="AM24" t="s">
        <v>188</v>
      </c>
      <c r="AN24" s="10">
        <f t="shared" si="40"/>
        <v>0</v>
      </c>
      <c r="AO24" s="10">
        <f t="shared" si="41"/>
        <v>0</v>
      </c>
      <c r="AP24" s="6" t="e">
        <f t="shared" si="13"/>
        <v>#DIV/0!</v>
      </c>
      <c r="AQ24" s="14" t="e">
        <f t="shared" si="42"/>
        <v>#DIV/0!</v>
      </c>
      <c r="AR24" s="14" t="e">
        <f t="shared" si="43"/>
        <v>#DIV/0!</v>
      </c>
      <c r="AS24" s="14" t="e">
        <f t="shared" si="44"/>
        <v>#DIV/0!</v>
      </c>
      <c r="AT24" s="14" t="e">
        <f t="shared" si="45"/>
        <v>#DIV/0!</v>
      </c>
      <c r="AU24" s="16" t="e">
        <f t="shared" si="14"/>
        <v>#DIV/0!</v>
      </c>
      <c r="AV24" s="16" t="e">
        <f t="shared" si="15"/>
        <v>#DIV/0!</v>
      </c>
      <c r="AW24" s="16" t="e">
        <f t="shared" si="16"/>
        <v>#DIV/0!</v>
      </c>
      <c r="AX24" s="16" t="e">
        <f t="shared" si="17"/>
        <v>#DIV/0!</v>
      </c>
      <c r="AY24" s="15" t="str">
        <f t="shared" si="18"/>
        <v>No</v>
      </c>
      <c r="BD24" s="8" t="e">
        <f t="shared" si="20"/>
        <v>#DIV/0!</v>
      </c>
      <c r="BE24" s="8" t="e">
        <f t="shared" si="21"/>
        <v>#DIV/0!</v>
      </c>
      <c r="BF24" s="8" t="e">
        <f t="shared" si="22"/>
        <v>#DIV/0!</v>
      </c>
      <c r="BG24" s="8" t="e">
        <f t="shared" si="23"/>
        <v>#DIV/0!</v>
      </c>
      <c r="BH24" s="8" t="e">
        <f t="shared" si="24"/>
        <v>#DIV/0!</v>
      </c>
      <c r="BI24" s="8" t="e">
        <f t="shared" si="25"/>
        <v>#DIV/0!</v>
      </c>
      <c r="BJ24" s="8" t="e">
        <f t="shared" si="26"/>
        <v>#DIV/0!</v>
      </c>
      <c r="BK24" s="8" t="e">
        <f t="shared" si="27"/>
        <v>#DIV/0!</v>
      </c>
      <c r="BL24" s="14" t="e">
        <f t="shared" si="47"/>
        <v>#DIV/0!</v>
      </c>
      <c r="BM24" s="14" t="e">
        <f t="shared" si="48"/>
        <v>#DIV/0!</v>
      </c>
      <c r="BN24" s="14" t="e">
        <f t="shared" si="49"/>
        <v>#DIV/0!</v>
      </c>
      <c r="BO24" s="14" t="e">
        <f t="shared" si="50"/>
        <v>#DIV/0!</v>
      </c>
    </row>
    <row r="25" spans="1:67" ht="15.75" x14ac:dyDescent="0.25">
      <c r="A25" s="13" t="s">
        <v>120</v>
      </c>
      <c r="B25" t="s">
        <v>121</v>
      </c>
      <c r="C25" s="2" t="s">
        <v>41</v>
      </c>
      <c r="D25" s="2" t="s">
        <v>271</v>
      </c>
      <c r="G25" s="5" t="e">
        <f t="shared" si="0"/>
        <v>#DIV/0!</v>
      </c>
      <c r="I25" s="5">
        <f>VLOOKUP(B25,'Emission intensity'!$M$3:$O$123,3,0)</f>
        <v>1.22248</v>
      </c>
      <c r="J25" s="3">
        <f t="shared" si="1"/>
        <v>0</v>
      </c>
      <c r="K25" s="3">
        <f t="shared" si="2"/>
        <v>0.122248</v>
      </c>
      <c r="N25" s="5" t="e">
        <f t="shared" si="38"/>
        <v>#DIV/0!</v>
      </c>
      <c r="O25" s="5">
        <f>VLOOKUP($B25,'Emission intensity'!$A$3:$C$123,2,0)</f>
        <v>0.59968399999999999</v>
      </c>
      <c r="P25" s="5">
        <f>VLOOKUP($B25,'Emission intensity'!$A$3:$C$123,3,0)</f>
        <v>0.79176000000000002</v>
      </c>
      <c r="Q25" s="3">
        <f t="shared" si="4"/>
        <v>5.9968399999999998E-2</v>
      </c>
      <c r="R25" s="3">
        <f t="shared" si="5"/>
        <v>7.9175999999999996E-2</v>
      </c>
      <c r="U25" s="5" t="e">
        <f t="shared" si="46"/>
        <v>#DIV/0!</v>
      </c>
      <c r="W25" s="3">
        <f t="shared" si="6"/>
        <v>0</v>
      </c>
      <c r="X25" s="3">
        <v>0</v>
      </c>
      <c r="AA25" s="5" t="e">
        <f t="shared" si="39"/>
        <v>#DIV/0!</v>
      </c>
      <c r="AB25" s="5">
        <f>VLOOKUP($B25,'Emission intensity'!$H$3:$J$120,2,0)</f>
        <v>6.1790885925000003</v>
      </c>
      <c r="AC25" s="5">
        <f>VLOOKUP($B25,'Emission intensity'!$H$3:$J$120,3,0)</f>
        <v>0.91445863247000003</v>
      </c>
      <c r="AD25" s="3">
        <f t="shared" si="8"/>
        <v>0.61790885925000005</v>
      </c>
      <c r="AE25" s="3">
        <f t="shared" si="9"/>
        <v>9.1445863247000006E-2</v>
      </c>
      <c r="AH25" s="5" t="e">
        <f t="shared" si="10"/>
        <v>#DIV/0!</v>
      </c>
      <c r="AJ25" s="5">
        <f>VLOOKUP(B25,'Emission intensity'!$Q$3:$S$105,3,0)</f>
        <v>3.1646137238000001</v>
      </c>
      <c r="AK25" s="3">
        <f t="shared" si="11"/>
        <v>0</v>
      </c>
      <c r="AL25" s="3">
        <f t="shared" si="12"/>
        <v>0.31646137237999999</v>
      </c>
      <c r="AN25" s="10">
        <f t="shared" si="40"/>
        <v>0</v>
      </c>
      <c r="AO25" s="10">
        <f t="shared" si="41"/>
        <v>0</v>
      </c>
      <c r="AP25" s="6" t="e">
        <f t="shared" si="13"/>
        <v>#DIV/0!</v>
      </c>
      <c r="AQ25" s="14" t="e">
        <f t="shared" si="42"/>
        <v>#DIV/0!</v>
      </c>
      <c r="AR25" s="14" t="e">
        <f t="shared" si="43"/>
        <v>#DIV/0!</v>
      </c>
      <c r="AS25" s="14" t="e">
        <f t="shared" si="44"/>
        <v>#DIV/0!</v>
      </c>
      <c r="AT25" s="14" t="e">
        <f t="shared" si="45"/>
        <v>#DIV/0!</v>
      </c>
      <c r="AU25" s="16" t="e">
        <f t="shared" si="14"/>
        <v>#DIV/0!</v>
      </c>
      <c r="AV25" s="16" t="e">
        <f t="shared" si="15"/>
        <v>#DIV/0!</v>
      </c>
      <c r="AW25" s="16" t="e">
        <f t="shared" si="16"/>
        <v>#DIV/0!</v>
      </c>
      <c r="AX25" s="16" t="e">
        <f t="shared" si="17"/>
        <v>#DIV/0!</v>
      </c>
      <c r="AY25" s="15" t="str">
        <f t="shared" si="18"/>
        <v>No</v>
      </c>
      <c r="AZ25" s="16" t="e">
        <f>$AP25*BB25</f>
        <v>#DIV/0!</v>
      </c>
      <c r="BA25" s="16" t="e">
        <f>$AP25*BC25</f>
        <v>#DIV/0!</v>
      </c>
      <c r="BB25" s="16" t="e">
        <f>(J25*$F25+SUM(Q25:R25)*$M25+W25*$T25+SUM(AD25:AE25)*$Z25)/($AO25)</f>
        <v>#DIV/0!</v>
      </c>
      <c r="BC25" s="14" t="e">
        <f>((J25-$J$124)*$F25+(Q25+R25-$Q$124-$R$124)*$M25+(W25-$W$124)*$T25+(AD25+AE25-$AD$124-$AE$124)*$Z25)/($AO25)</f>
        <v>#DIV/0!</v>
      </c>
      <c r="BD25" s="8" t="e">
        <f t="shared" si="20"/>
        <v>#DIV/0!</v>
      </c>
      <c r="BE25" s="8" t="e">
        <f t="shared" si="21"/>
        <v>#DIV/0!</v>
      </c>
      <c r="BF25" s="8" t="e">
        <f t="shared" si="22"/>
        <v>#DIV/0!</v>
      </c>
      <c r="BG25" s="8" t="e">
        <f t="shared" si="23"/>
        <v>#DIV/0!</v>
      </c>
      <c r="BH25" s="8" t="e">
        <f t="shared" si="24"/>
        <v>#DIV/0!</v>
      </c>
      <c r="BI25" s="8" t="e">
        <f t="shared" si="25"/>
        <v>#DIV/0!</v>
      </c>
      <c r="BJ25" s="8" t="e">
        <f t="shared" si="26"/>
        <v>#DIV/0!</v>
      </c>
      <c r="BK25" s="8" t="e">
        <f t="shared" si="27"/>
        <v>#DIV/0!</v>
      </c>
      <c r="BL25" s="14" t="e">
        <f t="shared" si="47"/>
        <v>#DIV/0!</v>
      </c>
      <c r="BM25" s="14" t="e">
        <f t="shared" si="48"/>
        <v>#DIV/0!</v>
      </c>
      <c r="BN25" s="14" t="e">
        <f t="shared" si="49"/>
        <v>#DIV/0!</v>
      </c>
      <c r="BO25" s="14" t="e">
        <f t="shared" si="50"/>
        <v>#DIV/0!</v>
      </c>
    </row>
    <row r="26" spans="1:67" ht="15.75" x14ac:dyDescent="0.25">
      <c r="A26" s="13" t="s">
        <v>108</v>
      </c>
      <c r="B26" t="s">
        <v>109</v>
      </c>
      <c r="C26" s="2" t="s">
        <v>23</v>
      </c>
      <c r="D26" s="2" t="s">
        <v>270</v>
      </c>
      <c r="G26" s="5" t="e">
        <f t="shared" si="0"/>
        <v>#DIV/0!</v>
      </c>
      <c r="I26" s="5">
        <f>VLOOKUP(B26,'Emission intensity'!$M$3:$O$123,3,0)</f>
        <v>0.58148900000000003</v>
      </c>
      <c r="J26" s="3">
        <f t="shared" si="1"/>
        <v>0</v>
      </c>
      <c r="K26" s="3">
        <f t="shared" si="2"/>
        <v>5.8148900000000003E-2</v>
      </c>
      <c r="N26" s="5" t="e">
        <f t="shared" si="38"/>
        <v>#DIV/0!</v>
      </c>
      <c r="O26" s="5">
        <f>VLOOKUP($B26,'Emission intensity'!$A$3:$C$123,2,0)</f>
        <v>0.229882</v>
      </c>
      <c r="P26" s="5">
        <f>VLOOKUP($B26,'Emission intensity'!$A$3:$C$123,3,0)</f>
        <v>0.25818799999999997</v>
      </c>
      <c r="Q26" s="3">
        <f t="shared" si="4"/>
        <v>2.29882E-2</v>
      </c>
      <c r="R26" s="3">
        <f t="shared" si="5"/>
        <v>2.5818799999999996E-2</v>
      </c>
      <c r="U26" s="5" t="e">
        <f t="shared" si="46"/>
        <v>#DIV/0!</v>
      </c>
      <c r="W26" s="3">
        <f t="shared" si="6"/>
        <v>0</v>
      </c>
      <c r="X26" s="3">
        <v>0</v>
      </c>
      <c r="AA26" s="5" t="e">
        <f t="shared" si="39"/>
        <v>#DIV/0!</v>
      </c>
      <c r="AB26" s="5">
        <f>VLOOKUP($B26,'Emission intensity'!$H$3:$J$120,2,0)</f>
        <v>6.0225996971000004</v>
      </c>
      <c r="AC26" s="5">
        <f>VLOOKUP($B26,'Emission intensity'!$H$3:$J$120,3,0)</f>
        <v>0.56555730104000002</v>
      </c>
      <c r="AD26" s="3">
        <f t="shared" si="8"/>
        <v>0.60225996971000006</v>
      </c>
      <c r="AE26" s="3">
        <f t="shared" si="9"/>
        <v>5.6555730104000002E-2</v>
      </c>
      <c r="AH26" s="5" t="e">
        <f t="shared" si="10"/>
        <v>#DIV/0!</v>
      </c>
      <c r="AJ26" s="5">
        <f>VLOOKUP(B26,'Emission intensity'!$Q$3:$S$105,3,0)</f>
        <v>1.6177581549</v>
      </c>
      <c r="AK26" s="3">
        <f t="shared" si="11"/>
        <v>0</v>
      </c>
      <c r="AL26" s="3">
        <f t="shared" si="12"/>
        <v>0.16177581549</v>
      </c>
      <c r="AM26" t="s">
        <v>12</v>
      </c>
      <c r="AN26" s="10">
        <f t="shared" si="40"/>
        <v>0</v>
      </c>
      <c r="AO26" s="10">
        <f t="shared" si="41"/>
        <v>0</v>
      </c>
      <c r="AP26" s="6" t="e">
        <f t="shared" si="13"/>
        <v>#DIV/0!</v>
      </c>
      <c r="AQ26" s="14" t="e">
        <f t="shared" si="42"/>
        <v>#DIV/0!</v>
      </c>
      <c r="AR26" s="14" t="e">
        <f t="shared" si="43"/>
        <v>#DIV/0!</v>
      </c>
      <c r="AS26" s="14" t="e">
        <f t="shared" si="44"/>
        <v>#DIV/0!</v>
      </c>
      <c r="AT26" s="14" t="e">
        <f t="shared" si="45"/>
        <v>#DIV/0!</v>
      </c>
      <c r="AU26" s="16" t="e">
        <f t="shared" si="14"/>
        <v>#DIV/0!</v>
      </c>
      <c r="AV26" s="16" t="e">
        <f t="shared" si="15"/>
        <v>#DIV/0!</v>
      </c>
      <c r="AW26" s="16" t="e">
        <f t="shared" si="16"/>
        <v>#DIV/0!</v>
      </c>
      <c r="AX26" s="16" t="e">
        <f t="shared" si="17"/>
        <v>#DIV/0!</v>
      </c>
      <c r="AY26" s="15" t="str">
        <f t="shared" si="18"/>
        <v>No</v>
      </c>
      <c r="BD26" s="8" t="e">
        <f t="shared" si="20"/>
        <v>#DIV/0!</v>
      </c>
      <c r="BE26" s="8" t="e">
        <f t="shared" si="21"/>
        <v>#DIV/0!</v>
      </c>
      <c r="BF26" s="8" t="e">
        <f t="shared" si="22"/>
        <v>#DIV/0!</v>
      </c>
      <c r="BG26" s="8" t="e">
        <f t="shared" si="23"/>
        <v>#DIV/0!</v>
      </c>
      <c r="BH26" s="8" t="e">
        <f t="shared" si="24"/>
        <v>#DIV/0!</v>
      </c>
      <c r="BI26" s="8" t="e">
        <f t="shared" si="25"/>
        <v>#DIV/0!</v>
      </c>
      <c r="BJ26" s="8" t="e">
        <f t="shared" si="26"/>
        <v>#DIV/0!</v>
      </c>
      <c r="BK26" s="8" t="e">
        <f t="shared" si="27"/>
        <v>#DIV/0!</v>
      </c>
      <c r="BL26" s="14" t="e">
        <f t="shared" si="47"/>
        <v>#DIV/0!</v>
      </c>
      <c r="BM26" s="14" t="e">
        <f t="shared" si="48"/>
        <v>#DIV/0!</v>
      </c>
      <c r="BN26" s="14" t="e">
        <f t="shared" si="49"/>
        <v>#DIV/0!</v>
      </c>
      <c r="BO26" s="14" t="e">
        <f t="shared" si="50"/>
        <v>#DIV/0!</v>
      </c>
    </row>
    <row r="27" spans="1:67" ht="15.75" x14ac:dyDescent="0.25">
      <c r="A27" s="13" t="s">
        <v>251</v>
      </c>
      <c r="B27" t="s">
        <v>252</v>
      </c>
      <c r="C27" s="2" t="s">
        <v>23</v>
      </c>
      <c r="D27" s="2" t="s">
        <v>271</v>
      </c>
      <c r="G27" s="5" t="e">
        <f t="shared" si="0"/>
        <v>#DIV/0!</v>
      </c>
      <c r="I27" s="5">
        <f>VLOOKUP(B27,'Emission intensity'!$M$3:$O$123,3,0)</f>
        <v>1.1256900000000001</v>
      </c>
      <c r="J27" s="3">
        <f t="shared" si="1"/>
        <v>0</v>
      </c>
      <c r="K27" s="3">
        <f t="shared" si="2"/>
        <v>0.112569</v>
      </c>
      <c r="N27" s="5" t="e">
        <f t="shared" si="38"/>
        <v>#DIV/0!</v>
      </c>
      <c r="O27" s="5">
        <f>VLOOKUP($B27,'Emission intensity'!$A$3:$C$123,2,0)</f>
        <v>1.6659200000000001</v>
      </c>
      <c r="P27" s="5">
        <f>VLOOKUP($B27,'Emission intensity'!$A$3:$C$123,3,0)</f>
        <v>1.14489</v>
      </c>
      <c r="Q27" s="3">
        <f t="shared" si="4"/>
        <v>0.16659200000000002</v>
      </c>
      <c r="R27" s="3">
        <f t="shared" si="5"/>
        <v>0.11448899999999999</v>
      </c>
      <c r="U27" s="5" t="e">
        <f t="shared" si="46"/>
        <v>#DIV/0!</v>
      </c>
      <c r="W27" s="3">
        <f t="shared" si="6"/>
        <v>0</v>
      </c>
      <c r="X27" s="3">
        <v>0</v>
      </c>
      <c r="AA27" s="5" t="e">
        <f t="shared" si="39"/>
        <v>#DIV/0!</v>
      </c>
      <c r="AB27" s="5">
        <f>VLOOKUP($B27,'Emission intensity'!$H$3:$J$120,2,0)</f>
        <v>6.8693866730000002</v>
      </c>
      <c r="AC27" s="5">
        <f>VLOOKUP($B27,'Emission intensity'!$H$3:$J$120,3,0)</f>
        <v>0.74888843297999996</v>
      </c>
      <c r="AD27" s="3">
        <f t="shared" si="8"/>
        <v>0.68693866729999997</v>
      </c>
      <c r="AE27" s="3">
        <f t="shared" si="9"/>
        <v>7.4888843297999996E-2</v>
      </c>
      <c r="AH27" s="5" t="e">
        <f t="shared" si="10"/>
        <v>#DIV/0!</v>
      </c>
      <c r="AJ27" s="5">
        <f>VLOOKUP(B27,'Emission intensity'!$Q$3:$S$105,3,0)</f>
        <v>0.32082912326000002</v>
      </c>
      <c r="AK27" s="3">
        <f t="shared" si="11"/>
        <v>0</v>
      </c>
      <c r="AL27" s="3">
        <f t="shared" si="12"/>
        <v>3.2082912326000003E-2</v>
      </c>
      <c r="AN27" s="10">
        <f t="shared" si="40"/>
        <v>0</v>
      </c>
      <c r="AO27" s="10">
        <f t="shared" si="41"/>
        <v>0</v>
      </c>
      <c r="AP27" s="6" t="e">
        <f t="shared" si="13"/>
        <v>#DIV/0!</v>
      </c>
      <c r="AQ27" s="14" t="e">
        <f t="shared" si="42"/>
        <v>#DIV/0!</v>
      </c>
      <c r="AR27" s="14" t="e">
        <f t="shared" si="43"/>
        <v>#DIV/0!</v>
      </c>
      <c r="AS27" s="14" t="e">
        <f t="shared" si="44"/>
        <v>#DIV/0!</v>
      </c>
      <c r="AT27" s="14" t="e">
        <f t="shared" si="45"/>
        <v>#DIV/0!</v>
      </c>
      <c r="AU27" s="16" t="e">
        <f t="shared" si="14"/>
        <v>#DIV/0!</v>
      </c>
      <c r="AV27" s="16" t="e">
        <f t="shared" si="15"/>
        <v>#DIV/0!</v>
      </c>
      <c r="AW27" s="16" t="e">
        <f t="shared" si="16"/>
        <v>#DIV/0!</v>
      </c>
      <c r="AX27" s="16" t="e">
        <f t="shared" si="17"/>
        <v>#DIV/0!</v>
      </c>
      <c r="AY27" s="15" t="str">
        <f t="shared" si="18"/>
        <v>No</v>
      </c>
      <c r="AZ27" s="16" t="e">
        <f>$AP27*BB27</f>
        <v>#DIV/0!</v>
      </c>
      <c r="BA27" s="16" t="e">
        <f>$AP27*BC27</f>
        <v>#DIV/0!</v>
      </c>
      <c r="BB27" s="16" t="e">
        <f>(J27*$F27+SUM(Q27:R27)*$M27+W27*$T27+SUM(AD27:AE27)*$Z27)/($AO27)</f>
        <v>#DIV/0!</v>
      </c>
      <c r="BC27" s="14" t="e">
        <f>((J27-$J$124)*$F27+(Q27+R27-$Q$124-$R$124)*$M27+(W27-$W$124)*$T27+(AD27+AE27-$AD$124-$AE$124)*$Z27)/($AO27)</f>
        <v>#DIV/0!</v>
      </c>
      <c r="BD27" s="8" t="e">
        <f t="shared" si="20"/>
        <v>#DIV/0!</v>
      </c>
      <c r="BE27" s="8" t="e">
        <f t="shared" si="21"/>
        <v>#DIV/0!</v>
      </c>
      <c r="BF27" s="8" t="e">
        <f t="shared" si="22"/>
        <v>#DIV/0!</v>
      </c>
      <c r="BG27" s="8" t="e">
        <f t="shared" si="23"/>
        <v>#DIV/0!</v>
      </c>
      <c r="BH27" s="8" t="e">
        <f t="shared" si="24"/>
        <v>#DIV/0!</v>
      </c>
      <c r="BI27" s="8" t="e">
        <f t="shared" si="25"/>
        <v>#DIV/0!</v>
      </c>
      <c r="BJ27" s="8" t="e">
        <f t="shared" si="26"/>
        <v>#DIV/0!</v>
      </c>
      <c r="BK27" s="8" t="e">
        <f t="shared" si="27"/>
        <v>#DIV/0!</v>
      </c>
      <c r="BL27" s="14" t="e">
        <f t="shared" si="47"/>
        <v>#DIV/0!</v>
      </c>
      <c r="BM27" s="14" t="e">
        <f t="shared" si="48"/>
        <v>#DIV/0!</v>
      </c>
      <c r="BN27" s="14" t="e">
        <f t="shared" si="49"/>
        <v>#DIV/0!</v>
      </c>
      <c r="BO27" s="14" t="e">
        <f t="shared" si="50"/>
        <v>#DIV/0!</v>
      </c>
    </row>
    <row r="28" spans="1:67" ht="15.75" x14ac:dyDescent="0.25">
      <c r="A28" s="13" t="s">
        <v>213</v>
      </c>
      <c r="B28" t="s">
        <v>214</v>
      </c>
      <c r="C28" s="2" t="s">
        <v>38</v>
      </c>
      <c r="D28" s="2" t="s">
        <v>270</v>
      </c>
      <c r="G28" s="5" t="e">
        <f t="shared" si="0"/>
        <v>#DIV/0!</v>
      </c>
      <c r="I28" s="5">
        <f>VLOOKUP(B28,'Emission intensity'!$M$3:$O$123,3,0)</f>
        <v>0.42379899999999998</v>
      </c>
      <c r="J28" s="3">
        <f t="shared" si="1"/>
        <v>0</v>
      </c>
      <c r="K28" s="3">
        <f t="shared" si="2"/>
        <v>4.2379899999999998E-2</v>
      </c>
      <c r="N28" s="5" t="e">
        <f t="shared" si="38"/>
        <v>#DIV/0!</v>
      </c>
      <c r="O28" s="5">
        <f>VLOOKUP($B28,'Emission intensity'!$A$3:$C$123,2,0)</f>
        <v>1.4281900000000001</v>
      </c>
      <c r="P28" s="5">
        <f>VLOOKUP($B28,'Emission intensity'!$A$3:$C$123,3,0)</f>
        <v>0.29071200000000003</v>
      </c>
      <c r="Q28" s="3">
        <f t="shared" si="4"/>
        <v>0.142819</v>
      </c>
      <c r="R28" s="3">
        <f t="shared" si="5"/>
        <v>2.9071200000000002E-2</v>
      </c>
      <c r="U28" s="5">
        <v>0</v>
      </c>
      <c r="W28" s="3">
        <f t="shared" si="6"/>
        <v>0</v>
      </c>
      <c r="X28" s="3">
        <v>0</v>
      </c>
      <c r="AA28" s="5" t="e">
        <f t="shared" si="39"/>
        <v>#DIV/0!</v>
      </c>
      <c r="AB28" s="5">
        <f>VLOOKUP($B28,'Emission intensity'!$H$3:$J$120,2,0)</f>
        <v>8.3219423294000006</v>
      </c>
      <c r="AC28" s="5">
        <f>VLOOKUP($B28,'Emission intensity'!$H$3:$J$120,3,0)</f>
        <v>0.59939163923000005</v>
      </c>
      <c r="AD28" s="3">
        <f t="shared" si="8"/>
        <v>0.83219423294000006</v>
      </c>
      <c r="AE28" s="3">
        <f t="shared" si="9"/>
        <v>5.9939163923000006E-2</v>
      </c>
      <c r="AH28" s="5" t="e">
        <f t="shared" si="10"/>
        <v>#DIV/0!</v>
      </c>
      <c r="AJ28" s="5">
        <f>VLOOKUP(B28,'Emission intensity'!$Q$3:$S$105,3,0)</f>
        <v>1.2741233110000001</v>
      </c>
      <c r="AK28" s="3">
        <f t="shared" si="11"/>
        <v>0</v>
      </c>
      <c r="AL28" s="3">
        <f t="shared" si="12"/>
        <v>0.1274123311</v>
      </c>
      <c r="AN28" s="10">
        <f t="shared" si="40"/>
        <v>0</v>
      </c>
      <c r="AO28" s="10">
        <f t="shared" si="41"/>
        <v>0</v>
      </c>
      <c r="AP28" s="6" t="e">
        <f t="shared" si="13"/>
        <v>#DIV/0!</v>
      </c>
      <c r="AQ28" s="14" t="e">
        <f t="shared" si="42"/>
        <v>#DIV/0!</v>
      </c>
      <c r="AR28" s="14" t="e">
        <f t="shared" si="43"/>
        <v>#DIV/0!</v>
      </c>
      <c r="AS28" s="14" t="e">
        <f t="shared" si="44"/>
        <v>#DIV/0!</v>
      </c>
      <c r="AT28" s="14" t="e">
        <f t="shared" si="45"/>
        <v>#DIV/0!</v>
      </c>
      <c r="AU28" s="16" t="e">
        <f t="shared" si="14"/>
        <v>#DIV/0!</v>
      </c>
      <c r="AV28" s="16" t="e">
        <f t="shared" si="15"/>
        <v>#DIV/0!</v>
      </c>
      <c r="AW28" s="16" t="e">
        <f t="shared" si="16"/>
        <v>#DIV/0!</v>
      </c>
      <c r="AX28" s="16" t="e">
        <f t="shared" si="17"/>
        <v>#DIV/0!</v>
      </c>
      <c r="AY28" s="15" t="str">
        <f t="shared" si="18"/>
        <v>No</v>
      </c>
      <c r="AZ28" s="16" t="e">
        <f>$AP28*BB28</f>
        <v>#DIV/0!</v>
      </c>
      <c r="BA28" s="16" t="e">
        <f>$AP28*BC28</f>
        <v>#DIV/0!</v>
      </c>
      <c r="BB28" s="16" t="e">
        <f>(J28*$F28+SUM(Q28:R28)*$M28+W28*$T28+SUM(AD28:AE28)*$Z28)/($AO28)</f>
        <v>#DIV/0!</v>
      </c>
      <c r="BC28" s="14" t="e">
        <f>((J28-$J$124)*$F28+(Q28+R28-$Q$124-$R$124)*$M28+(W28-$W$124)*$T28+(AD28+AE28-$AD$124-$AE$124)*$Z28)/($AO28)</f>
        <v>#DIV/0!</v>
      </c>
      <c r="BD28" s="8" t="e">
        <f t="shared" si="20"/>
        <v>#DIV/0!</v>
      </c>
      <c r="BE28" s="8" t="e">
        <f t="shared" si="21"/>
        <v>#DIV/0!</v>
      </c>
      <c r="BF28" s="8" t="e">
        <f t="shared" si="22"/>
        <v>#DIV/0!</v>
      </c>
      <c r="BG28" s="8" t="e">
        <f t="shared" si="23"/>
        <v>#DIV/0!</v>
      </c>
      <c r="BH28" s="8" t="e">
        <f t="shared" si="24"/>
        <v>#DIV/0!</v>
      </c>
      <c r="BI28" s="8" t="e">
        <f t="shared" si="25"/>
        <v>#DIV/0!</v>
      </c>
      <c r="BJ28" s="8" t="e">
        <f t="shared" si="26"/>
        <v>#DIV/0!</v>
      </c>
      <c r="BK28" s="8" t="e">
        <f t="shared" si="27"/>
        <v>#DIV/0!</v>
      </c>
      <c r="BL28" s="14" t="e">
        <f t="shared" si="47"/>
        <v>#DIV/0!</v>
      </c>
      <c r="BM28" s="14" t="e">
        <f t="shared" si="48"/>
        <v>#DIV/0!</v>
      </c>
      <c r="BN28" s="14" t="e">
        <f t="shared" si="49"/>
        <v>#DIV/0!</v>
      </c>
      <c r="BO28" s="14" t="e">
        <f t="shared" si="50"/>
        <v>#DIV/0!</v>
      </c>
    </row>
    <row r="29" spans="1:67" ht="15.75" x14ac:dyDescent="0.25">
      <c r="A29" s="13" t="s">
        <v>82</v>
      </c>
      <c r="B29" t="s">
        <v>83</v>
      </c>
      <c r="C29" s="2" t="s">
        <v>23</v>
      </c>
      <c r="D29" s="2" t="s">
        <v>270</v>
      </c>
      <c r="G29" s="5" t="e">
        <f t="shared" si="0"/>
        <v>#DIV/0!</v>
      </c>
      <c r="I29" s="5">
        <f>VLOOKUP(B29,'Emission intensity'!$M$3:$O$123,3,0)</f>
        <v>0.38075300000000001</v>
      </c>
      <c r="J29" s="3">
        <f t="shared" si="1"/>
        <v>0</v>
      </c>
      <c r="K29" s="3">
        <f t="shared" si="2"/>
        <v>3.8075299999999999E-2</v>
      </c>
      <c r="N29" s="5" t="e">
        <f t="shared" si="38"/>
        <v>#DIV/0!</v>
      </c>
      <c r="O29" s="5">
        <f>VLOOKUP($B29,'Emission intensity'!$A$3:$C$123,2,0)</f>
        <v>0.27444400000000002</v>
      </c>
      <c r="P29" s="5">
        <f>VLOOKUP($B29,'Emission intensity'!$A$3:$C$123,3,0)</f>
        <v>0.32914399999999999</v>
      </c>
      <c r="Q29" s="3">
        <f t="shared" si="4"/>
        <v>2.7444400000000001E-2</v>
      </c>
      <c r="R29" s="3">
        <f t="shared" si="5"/>
        <v>3.2914399999999996E-2</v>
      </c>
      <c r="U29" s="5" t="e">
        <f>T29/S29</f>
        <v>#DIV/0!</v>
      </c>
      <c r="W29" s="3">
        <f t="shared" si="6"/>
        <v>0</v>
      </c>
      <c r="X29" s="3">
        <v>0</v>
      </c>
      <c r="AA29" s="5" t="e">
        <f t="shared" si="39"/>
        <v>#DIV/0!</v>
      </c>
      <c r="AB29" s="5">
        <f>VLOOKUP($B29,'Emission intensity'!$H$3:$J$120,2,0)</f>
        <v>4.9070839882000001</v>
      </c>
      <c r="AC29" s="5">
        <f>VLOOKUP($B29,'Emission intensity'!$H$3:$J$120,3,0)</f>
        <v>0.47997587919000001</v>
      </c>
      <c r="AD29" s="3">
        <f t="shared" si="8"/>
        <v>0.49070839882</v>
      </c>
      <c r="AE29" s="3">
        <f t="shared" si="9"/>
        <v>4.7997587919000002E-2</v>
      </c>
      <c r="AH29" s="5" t="e">
        <f t="shared" si="10"/>
        <v>#DIV/0!</v>
      </c>
      <c r="AJ29" s="5">
        <f>VLOOKUP(B29,'Emission intensity'!$Q$3:$S$105,3,0)</f>
        <v>6.0632646084E-2</v>
      </c>
      <c r="AK29" s="3">
        <f t="shared" si="11"/>
        <v>0</v>
      </c>
      <c r="AL29" s="3">
        <f t="shared" si="12"/>
        <v>6.0632646084000002E-3</v>
      </c>
      <c r="AM29" t="s">
        <v>12</v>
      </c>
      <c r="AN29" s="10">
        <f t="shared" si="40"/>
        <v>0</v>
      </c>
      <c r="AO29" s="10">
        <f t="shared" si="41"/>
        <v>0</v>
      </c>
      <c r="AP29" s="6" t="e">
        <f t="shared" si="13"/>
        <v>#DIV/0!</v>
      </c>
      <c r="AQ29" s="14" t="e">
        <f t="shared" si="42"/>
        <v>#DIV/0!</v>
      </c>
      <c r="AR29" s="14" t="e">
        <f t="shared" si="43"/>
        <v>#DIV/0!</v>
      </c>
      <c r="AS29" s="14" t="e">
        <f t="shared" si="44"/>
        <v>#DIV/0!</v>
      </c>
      <c r="AT29" s="14" t="e">
        <f t="shared" si="45"/>
        <v>#DIV/0!</v>
      </c>
      <c r="AU29" s="16" t="e">
        <f t="shared" si="14"/>
        <v>#DIV/0!</v>
      </c>
      <c r="AV29" s="16" t="e">
        <f t="shared" si="15"/>
        <v>#DIV/0!</v>
      </c>
      <c r="AW29" s="16" t="e">
        <f t="shared" si="16"/>
        <v>#DIV/0!</v>
      </c>
      <c r="AX29" s="16" t="e">
        <f t="shared" si="17"/>
        <v>#DIV/0!</v>
      </c>
      <c r="AY29" s="15" t="str">
        <f t="shared" si="18"/>
        <v>No</v>
      </c>
      <c r="BD29" s="8" t="e">
        <f t="shared" si="20"/>
        <v>#DIV/0!</v>
      </c>
      <c r="BE29" s="8" t="e">
        <f t="shared" si="21"/>
        <v>#DIV/0!</v>
      </c>
      <c r="BF29" s="8" t="e">
        <f t="shared" si="22"/>
        <v>#DIV/0!</v>
      </c>
      <c r="BG29" s="8" t="e">
        <f t="shared" si="23"/>
        <v>#DIV/0!</v>
      </c>
      <c r="BH29" s="8" t="e">
        <f t="shared" si="24"/>
        <v>#DIV/0!</v>
      </c>
      <c r="BI29" s="8" t="e">
        <f t="shared" si="25"/>
        <v>#DIV/0!</v>
      </c>
      <c r="BJ29" s="8" t="e">
        <f t="shared" si="26"/>
        <v>#DIV/0!</v>
      </c>
      <c r="BK29" s="8" t="e">
        <f t="shared" si="27"/>
        <v>#DIV/0!</v>
      </c>
      <c r="BL29" s="14" t="e">
        <f t="shared" si="47"/>
        <v>#DIV/0!</v>
      </c>
      <c r="BM29" s="14" t="e">
        <f t="shared" si="48"/>
        <v>#DIV/0!</v>
      </c>
      <c r="BN29" s="14" t="e">
        <f t="shared" si="49"/>
        <v>#DIV/0!</v>
      </c>
      <c r="BO29" s="14" t="e">
        <f t="shared" si="50"/>
        <v>#DIV/0!</v>
      </c>
    </row>
    <row r="30" spans="1:67" ht="15.75" x14ac:dyDescent="0.25">
      <c r="A30" t="s">
        <v>480</v>
      </c>
      <c r="B30" t="s">
        <v>248</v>
      </c>
      <c r="C30" s="2" t="s">
        <v>23</v>
      </c>
      <c r="D30" s="2" t="s">
        <v>269</v>
      </c>
      <c r="G30" s="5" t="e">
        <f t="shared" si="0"/>
        <v>#DIV/0!</v>
      </c>
      <c r="I30" s="5">
        <f>VLOOKUP(B30,'Emission intensity'!$M$3:$O$123,3,0)</f>
        <v>0.62950200000000001</v>
      </c>
      <c r="J30" s="3">
        <f t="shared" si="1"/>
        <v>0</v>
      </c>
      <c r="K30" s="3">
        <f t="shared" si="2"/>
        <v>6.2950199999999998E-2</v>
      </c>
      <c r="N30" s="5" t="e">
        <f t="shared" si="38"/>
        <v>#DIV/0!</v>
      </c>
      <c r="O30" s="5">
        <f>VLOOKUP($B30,'Emission intensity'!$A$3:$C$123,2,0)</f>
        <v>0.29077399999999998</v>
      </c>
      <c r="P30" s="5">
        <f>VLOOKUP($B30,'Emission intensity'!$A$3:$C$123,3,0)</f>
        <v>0.34975200000000001</v>
      </c>
      <c r="Q30" s="3">
        <f t="shared" si="4"/>
        <v>2.9077399999999996E-2</v>
      </c>
      <c r="R30" s="3">
        <f t="shared" si="5"/>
        <v>3.4975199999999998E-2</v>
      </c>
      <c r="U30" s="5" t="e">
        <f>T30/S30</f>
        <v>#DIV/0!</v>
      </c>
      <c r="W30" s="3">
        <f t="shared" si="6"/>
        <v>0</v>
      </c>
      <c r="X30" s="3">
        <v>0</v>
      </c>
      <c r="AA30" s="5" t="e">
        <f t="shared" si="39"/>
        <v>#DIV/0!</v>
      </c>
      <c r="AB30" s="5">
        <f>VLOOKUP($B30,'Emission intensity'!$H$3:$J$120,2,0)</f>
        <v>4.2647595406000001</v>
      </c>
      <c r="AC30" s="5">
        <f>VLOOKUP($B30,'Emission intensity'!$H$3:$J$120,3,0)</f>
        <v>0.58695578574999996</v>
      </c>
      <c r="AD30" s="3">
        <f t="shared" si="8"/>
        <v>0.42647595406</v>
      </c>
      <c r="AE30" s="3">
        <f t="shared" si="9"/>
        <v>5.8695578574999997E-2</v>
      </c>
      <c r="AH30" s="3" t="e">
        <f t="shared" si="10"/>
        <v>#DIV/0!</v>
      </c>
      <c r="AJ30" s="5">
        <f>VLOOKUP(B30,'Emission intensity'!$Q$3:$S$105,3,0)</f>
        <v>0.38590118289000003</v>
      </c>
      <c r="AK30" s="3">
        <f t="shared" si="11"/>
        <v>0</v>
      </c>
      <c r="AL30" s="3">
        <f t="shared" si="12"/>
        <v>3.8590118289000004E-2</v>
      </c>
      <c r="AN30" s="10">
        <f t="shared" si="40"/>
        <v>0</v>
      </c>
      <c r="AO30" s="10">
        <f t="shared" si="41"/>
        <v>0</v>
      </c>
      <c r="AP30" s="6" t="e">
        <f t="shared" si="13"/>
        <v>#DIV/0!</v>
      </c>
      <c r="AQ30" s="14" t="e">
        <f t="shared" si="42"/>
        <v>#DIV/0!</v>
      </c>
      <c r="AR30" s="14" t="e">
        <f t="shared" si="43"/>
        <v>#DIV/0!</v>
      </c>
      <c r="AS30" s="14" t="e">
        <f t="shared" si="44"/>
        <v>#DIV/0!</v>
      </c>
      <c r="AT30" s="14" t="e">
        <f t="shared" si="45"/>
        <v>#DIV/0!</v>
      </c>
      <c r="AU30" s="16" t="e">
        <f t="shared" si="14"/>
        <v>#DIV/0!</v>
      </c>
      <c r="AV30" s="16" t="e">
        <f t="shared" si="15"/>
        <v>#DIV/0!</v>
      </c>
      <c r="AW30" s="16" t="e">
        <f t="shared" si="16"/>
        <v>#DIV/0!</v>
      </c>
      <c r="AX30" s="16" t="e">
        <f t="shared" si="17"/>
        <v>#DIV/0!</v>
      </c>
      <c r="AY30" s="15" t="str">
        <f t="shared" si="18"/>
        <v>No</v>
      </c>
      <c r="AZ30" s="16" t="e">
        <f>$AP30*BB30</f>
        <v>#DIV/0!</v>
      </c>
      <c r="BA30" s="16" t="e">
        <f>$AP30*BC30</f>
        <v>#DIV/0!</v>
      </c>
      <c r="BB30" s="16" t="e">
        <f>(J30*$F30+SUM(Q30:R30)*$M30+W30*$T30+SUM(AD30:AE30)*$Z30)/($AO30)</f>
        <v>#DIV/0!</v>
      </c>
      <c r="BC30" s="14" t="e">
        <f>((J30-$J$124)*$F30+(Q30+R30-$Q$124-$R$124)*$M30+(W30-$W$124)*$T30+(AD30+AE30-$AD$124-$AE$124)*$Z30)/($AO30)</f>
        <v>#DIV/0!</v>
      </c>
      <c r="BD30" s="8" t="e">
        <f t="shared" si="20"/>
        <v>#DIV/0!</v>
      </c>
      <c r="BE30" s="8" t="e">
        <f t="shared" si="21"/>
        <v>#DIV/0!</v>
      </c>
      <c r="BF30" s="8" t="e">
        <f t="shared" si="22"/>
        <v>#DIV/0!</v>
      </c>
      <c r="BG30" s="8" t="e">
        <f t="shared" si="23"/>
        <v>#DIV/0!</v>
      </c>
      <c r="BH30" s="8" t="e">
        <f t="shared" si="24"/>
        <v>#DIV/0!</v>
      </c>
      <c r="BI30" s="8" t="e">
        <f t="shared" si="25"/>
        <v>#DIV/0!</v>
      </c>
      <c r="BJ30" s="8" t="e">
        <f t="shared" si="26"/>
        <v>#DIV/0!</v>
      </c>
      <c r="BK30" s="8" t="e">
        <f t="shared" si="27"/>
        <v>#DIV/0!</v>
      </c>
      <c r="BL30" s="14" t="e">
        <f t="shared" si="47"/>
        <v>#DIV/0!</v>
      </c>
      <c r="BM30" s="14" t="e">
        <f t="shared" si="48"/>
        <v>#DIV/0!</v>
      </c>
      <c r="BN30" s="14" t="e">
        <f t="shared" si="49"/>
        <v>#DIV/0!</v>
      </c>
      <c r="BO30" s="14" t="e">
        <f t="shared" si="50"/>
        <v>#DIV/0!</v>
      </c>
    </row>
    <row r="31" spans="1:67" ht="15.75" x14ac:dyDescent="0.25">
      <c r="A31" s="13" t="s">
        <v>57</v>
      </c>
      <c r="B31" t="s">
        <v>58</v>
      </c>
      <c r="C31" s="2" t="s">
        <v>23</v>
      </c>
      <c r="D31" s="2" t="s">
        <v>269</v>
      </c>
      <c r="G31" s="5" t="e">
        <f t="shared" si="0"/>
        <v>#DIV/0!</v>
      </c>
      <c r="I31" s="5">
        <f>VLOOKUP(B31,'Emission intensity'!$M$3:$O$123,3,0)</f>
        <v>0.54269699999999998</v>
      </c>
      <c r="J31" s="3">
        <f t="shared" si="1"/>
        <v>0</v>
      </c>
      <c r="K31" s="3">
        <f t="shared" si="2"/>
        <v>5.4269699999999997E-2</v>
      </c>
      <c r="N31" s="5" t="e">
        <f t="shared" si="38"/>
        <v>#DIV/0!</v>
      </c>
      <c r="O31" s="5">
        <f>VLOOKUP($B31,'Emission intensity'!$A$3:$C$123,2,0)</f>
        <v>0.90316700000000005</v>
      </c>
      <c r="P31" s="5">
        <f>VLOOKUP($B31,'Emission intensity'!$A$3:$C$123,3,0)</f>
        <v>0.81409399999999998</v>
      </c>
      <c r="Q31" s="3">
        <f t="shared" si="4"/>
        <v>9.03167E-2</v>
      </c>
      <c r="R31" s="3">
        <f t="shared" si="5"/>
        <v>8.1409399999999993E-2</v>
      </c>
      <c r="U31" s="5" t="e">
        <f>T31/S31</f>
        <v>#DIV/0!</v>
      </c>
      <c r="W31" s="3">
        <f t="shared" si="6"/>
        <v>0</v>
      </c>
      <c r="X31" s="3">
        <v>0</v>
      </c>
      <c r="AA31" s="5" t="e">
        <f t="shared" si="39"/>
        <v>#DIV/0!</v>
      </c>
      <c r="AB31" s="5">
        <f>VLOOKUP($B31,'Emission intensity'!$H$3:$J$120,2,0)</f>
        <v>7.2216653824000003</v>
      </c>
      <c r="AC31" s="5">
        <f>VLOOKUP($B31,'Emission intensity'!$H$3:$J$120,3,0)</f>
        <v>0.36603355407999999</v>
      </c>
      <c r="AD31" s="3">
        <f t="shared" si="8"/>
        <v>0.72216653823999999</v>
      </c>
      <c r="AE31" s="3">
        <f t="shared" si="9"/>
        <v>3.6603355407999999E-2</v>
      </c>
      <c r="AH31" s="5" t="e">
        <f t="shared" si="10"/>
        <v>#DIV/0!</v>
      </c>
      <c r="AJ31" s="5">
        <f>VLOOKUP(B31,'Emission intensity'!$Q$3:$S$105,3,0)</f>
        <v>0.14161838591000001</v>
      </c>
      <c r="AK31" s="3">
        <f t="shared" si="11"/>
        <v>0</v>
      </c>
      <c r="AL31" s="3">
        <f t="shared" si="12"/>
        <v>1.4161838591E-2</v>
      </c>
      <c r="AM31" t="s">
        <v>12</v>
      </c>
      <c r="AN31" s="10">
        <f t="shared" si="40"/>
        <v>0</v>
      </c>
      <c r="AO31" s="10">
        <f t="shared" si="41"/>
        <v>0</v>
      </c>
      <c r="AP31" s="6" t="e">
        <f t="shared" si="13"/>
        <v>#DIV/0!</v>
      </c>
      <c r="AQ31" s="14" t="e">
        <f t="shared" si="42"/>
        <v>#DIV/0!</v>
      </c>
      <c r="AR31" s="14" t="e">
        <f t="shared" si="43"/>
        <v>#DIV/0!</v>
      </c>
      <c r="AS31" s="14" t="e">
        <f t="shared" si="44"/>
        <v>#DIV/0!</v>
      </c>
      <c r="AT31" s="14" t="e">
        <f t="shared" si="45"/>
        <v>#DIV/0!</v>
      </c>
      <c r="AU31" s="16" t="e">
        <f t="shared" si="14"/>
        <v>#DIV/0!</v>
      </c>
      <c r="AV31" s="16" t="e">
        <f t="shared" si="15"/>
        <v>#DIV/0!</v>
      </c>
      <c r="AW31" s="16" t="e">
        <f t="shared" si="16"/>
        <v>#DIV/0!</v>
      </c>
      <c r="AX31" s="16" t="e">
        <f t="shared" si="17"/>
        <v>#DIV/0!</v>
      </c>
      <c r="AY31" s="15" t="str">
        <f t="shared" si="18"/>
        <v>No</v>
      </c>
      <c r="BD31" s="8" t="e">
        <f t="shared" si="20"/>
        <v>#DIV/0!</v>
      </c>
      <c r="BE31" s="8" t="e">
        <f t="shared" si="21"/>
        <v>#DIV/0!</v>
      </c>
      <c r="BF31" s="8" t="e">
        <f t="shared" si="22"/>
        <v>#DIV/0!</v>
      </c>
      <c r="BG31" s="8" t="e">
        <f t="shared" si="23"/>
        <v>#DIV/0!</v>
      </c>
      <c r="BH31" s="8" t="e">
        <f t="shared" si="24"/>
        <v>#DIV/0!</v>
      </c>
      <c r="BI31" s="8" t="e">
        <f t="shared" si="25"/>
        <v>#DIV/0!</v>
      </c>
      <c r="BJ31" s="8" t="e">
        <f t="shared" si="26"/>
        <v>#DIV/0!</v>
      </c>
      <c r="BK31" s="8" t="e">
        <f t="shared" si="27"/>
        <v>#DIV/0!</v>
      </c>
      <c r="BL31" s="14" t="e">
        <f t="shared" si="47"/>
        <v>#DIV/0!</v>
      </c>
      <c r="BM31" s="14" t="e">
        <f t="shared" si="48"/>
        <v>#DIV/0!</v>
      </c>
      <c r="BN31" s="14" t="e">
        <f t="shared" si="49"/>
        <v>#DIV/0!</v>
      </c>
      <c r="BO31" s="14" t="e">
        <f t="shared" si="50"/>
        <v>#DIV/0!</v>
      </c>
    </row>
    <row r="32" spans="1:67" ht="15.75" x14ac:dyDescent="0.25">
      <c r="A32" s="13" t="s">
        <v>191</v>
      </c>
      <c r="B32" t="s">
        <v>192</v>
      </c>
      <c r="C32" s="2" t="s">
        <v>41</v>
      </c>
      <c r="D32" s="2" t="s">
        <v>271</v>
      </c>
      <c r="G32" s="5" t="e">
        <f t="shared" si="0"/>
        <v>#DIV/0!</v>
      </c>
      <c r="I32" s="5">
        <f>VLOOKUP(B32,'Emission intensity'!$M$3:$O$123,3,0)</f>
        <v>0.66400400000000004</v>
      </c>
      <c r="J32" s="3">
        <f t="shared" si="1"/>
        <v>0</v>
      </c>
      <c r="K32" s="3">
        <f t="shared" si="2"/>
        <v>6.6400399999999998E-2</v>
      </c>
      <c r="N32" s="5" t="e">
        <f t="shared" si="38"/>
        <v>#DIV/0!</v>
      </c>
      <c r="O32" s="5">
        <f>VLOOKUP($B32,'Emission intensity'!$A$3:$C$123,2,0)</f>
        <v>1.2210300000000001</v>
      </c>
      <c r="P32" s="5">
        <f>VLOOKUP($B32,'Emission intensity'!$A$3:$C$123,3,0)</f>
        <v>0.138402</v>
      </c>
      <c r="Q32" s="3">
        <f t="shared" si="4"/>
        <v>0.122103</v>
      </c>
      <c r="R32" s="3">
        <f t="shared" si="5"/>
        <v>1.38402E-2</v>
      </c>
      <c r="U32" s="5" t="e">
        <f>T32/S32</f>
        <v>#DIV/0!</v>
      </c>
      <c r="W32" s="3">
        <f t="shared" si="6"/>
        <v>0</v>
      </c>
      <c r="X32" s="3">
        <v>0</v>
      </c>
      <c r="AA32" s="5" t="e">
        <f t="shared" si="39"/>
        <v>#DIV/0!</v>
      </c>
      <c r="AB32" s="5">
        <f>VLOOKUP($B32,'Emission intensity'!$H$3:$J$120,2,0)</f>
        <v>6.5664200783000002</v>
      </c>
      <c r="AC32" s="5">
        <f>VLOOKUP($B32,'Emission intensity'!$H$3:$J$120,3,0)</f>
        <v>0.38215929269999999</v>
      </c>
      <c r="AD32" s="3">
        <f t="shared" si="8"/>
        <v>0.65664200783000004</v>
      </c>
      <c r="AE32" s="3">
        <f t="shared" si="9"/>
        <v>3.8215929269999997E-2</v>
      </c>
      <c r="AH32" s="5" t="e">
        <f t="shared" si="10"/>
        <v>#DIV/0!</v>
      </c>
      <c r="AJ32" s="5">
        <f>VLOOKUP(B32,'Emission intensity'!$Q$3:$S$105,3,0)</f>
        <v>0.27213129401000002</v>
      </c>
      <c r="AK32" s="3">
        <f t="shared" si="11"/>
        <v>0</v>
      </c>
      <c r="AL32" s="3">
        <f t="shared" si="12"/>
        <v>2.7213129401000003E-2</v>
      </c>
      <c r="AN32" s="10">
        <f t="shared" si="40"/>
        <v>0</v>
      </c>
      <c r="AO32" s="10">
        <f t="shared" si="41"/>
        <v>0</v>
      </c>
      <c r="AP32" s="6" t="e">
        <f t="shared" si="13"/>
        <v>#DIV/0!</v>
      </c>
      <c r="AQ32" s="14" t="e">
        <f t="shared" si="42"/>
        <v>#DIV/0!</v>
      </c>
      <c r="AR32" s="14" t="e">
        <f t="shared" si="43"/>
        <v>#DIV/0!</v>
      </c>
      <c r="AS32" s="14" t="e">
        <f t="shared" si="44"/>
        <v>#DIV/0!</v>
      </c>
      <c r="AT32" s="14" t="e">
        <f t="shared" si="45"/>
        <v>#DIV/0!</v>
      </c>
      <c r="AU32" s="16" t="e">
        <f t="shared" si="14"/>
        <v>#DIV/0!</v>
      </c>
      <c r="AV32" s="16" t="e">
        <f t="shared" si="15"/>
        <v>#DIV/0!</v>
      </c>
      <c r="AW32" s="16" t="e">
        <f t="shared" si="16"/>
        <v>#DIV/0!</v>
      </c>
      <c r="AX32" s="16" t="e">
        <f t="shared" si="17"/>
        <v>#DIV/0!</v>
      </c>
      <c r="AY32" s="15" t="str">
        <f t="shared" si="18"/>
        <v>No</v>
      </c>
      <c r="AZ32" s="16" t="e">
        <f t="shared" ref="AZ32:BA38" si="51">$AP32*BB32</f>
        <v>#DIV/0!</v>
      </c>
      <c r="BA32" s="16" t="e">
        <f t="shared" si="51"/>
        <v>#DIV/0!</v>
      </c>
      <c r="BB32" s="16" t="e">
        <f>(J32*$F32+SUM(Q32:R32)*$M32+W32*$T32+SUM(AD32:AE32)*$Z32)/($AO32)</f>
        <v>#DIV/0!</v>
      </c>
      <c r="BC32" s="14" t="e">
        <f>((J32-$J$124)*$F32+(Q32+R32-$Q$124-$R$124)*$M32+(W32-$W$124)*$T32+(AD32+AE32-$AD$124-$AE$124)*$Z32)/($AO32)</f>
        <v>#DIV/0!</v>
      </c>
      <c r="BD32" s="8" t="e">
        <f t="shared" si="20"/>
        <v>#DIV/0!</v>
      </c>
      <c r="BE32" s="8" t="e">
        <f t="shared" si="21"/>
        <v>#DIV/0!</v>
      </c>
      <c r="BF32" s="8" t="e">
        <f t="shared" si="22"/>
        <v>#DIV/0!</v>
      </c>
      <c r="BG32" s="8" t="e">
        <f t="shared" si="23"/>
        <v>#DIV/0!</v>
      </c>
      <c r="BH32" s="8" t="e">
        <f t="shared" si="24"/>
        <v>#DIV/0!</v>
      </c>
      <c r="BI32" s="8" t="e">
        <f t="shared" si="25"/>
        <v>#DIV/0!</v>
      </c>
      <c r="BJ32" s="8" t="e">
        <f t="shared" si="26"/>
        <v>#DIV/0!</v>
      </c>
      <c r="BK32" s="8" t="e">
        <f t="shared" si="27"/>
        <v>#DIV/0!</v>
      </c>
      <c r="BL32" s="14" t="e">
        <f t="shared" si="47"/>
        <v>#DIV/0!</v>
      </c>
      <c r="BM32" s="14" t="e">
        <f t="shared" si="48"/>
        <v>#DIV/0!</v>
      </c>
      <c r="BN32" s="14" t="e">
        <f t="shared" si="49"/>
        <v>#DIV/0!</v>
      </c>
      <c r="BO32" s="14" t="e">
        <f t="shared" si="50"/>
        <v>#DIV/0!</v>
      </c>
    </row>
    <row r="33" spans="1:67" ht="15.75" x14ac:dyDescent="0.25">
      <c r="A33" s="13" t="s">
        <v>189</v>
      </c>
      <c r="B33" t="s">
        <v>190</v>
      </c>
      <c r="C33" s="2" t="s">
        <v>38</v>
      </c>
      <c r="D33" s="2" t="s">
        <v>270</v>
      </c>
      <c r="G33" s="5" t="e">
        <f t="shared" si="0"/>
        <v>#DIV/0!</v>
      </c>
      <c r="I33" s="5">
        <f>VLOOKUP(B33,'Emission intensity'!$M$3:$O$123,3,0)</f>
        <v>0.244343</v>
      </c>
      <c r="J33" s="3">
        <f t="shared" si="1"/>
        <v>0</v>
      </c>
      <c r="K33" s="3">
        <f t="shared" si="2"/>
        <v>2.4434299999999999E-2</v>
      </c>
      <c r="N33" s="5" t="e">
        <f t="shared" si="38"/>
        <v>#DIV/0!</v>
      </c>
      <c r="O33" s="5">
        <f>VLOOKUP($B33,'Emission intensity'!$A$3:$C$123,2,0)</f>
        <v>2.6344099999999999</v>
      </c>
      <c r="P33" s="5">
        <f>VLOOKUP($B33,'Emission intensity'!$A$3:$C$123,3,0)</f>
        <v>0.15625500000000001</v>
      </c>
      <c r="Q33" s="3">
        <f t="shared" si="4"/>
        <v>0.26344099999999998</v>
      </c>
      <c r="R33" s="3">
        <f t="shared" si="5"/>
        <v>1.5625500000000001E-2</v>
      </c>
      <c r="U33" s="5">
        <v>0</v>
      </c>
      <c r="W33" s="3">
        <f t="shared" si="6"/>
        <v>0</v>
      </c>
      <c r="X33" s="3">
        <v>0</v>
      </c>
      <c r="AA33" s="5" t="e">
        <f t="shared" si="39"/>
        <v>#DIV/0!</v>
      </c>
      <c r="AB33" s="5">
        <f>VLOOKUP($B33,'Emission intensity'!$H$3:$J$120,2,0)</f>
        <v>6.9453358649999997</v>
      </c>
      <c r="AC33" s="5">
        <f>VLOOKUP($B33,'Emission intensity'!$H$3:$J$120,3,0)</f>
        <v>0.46082952619000001</v>
      </c>
      <c r="AD33" s="3">
        <f t="shared" si="8"/>
        <v>0.69453358649999997</v>
      </c>
      <c r="AE33" s="3">
        <f t="shared" si="9"/>
        <v>4.6082952619000001E-2</v>
      </c>
      <c r="AH33" s="5" t="e">
        <f t="shared" si="10"/>
        <v>#DIV/0!</v>
      </c>
      <c r="AJ33" s="5">
        <f>VLOOKUP(B33,'Emission intensity'!$Q$3:$S$105,3,0)</f>
        <v>0.78438532352000001</v>
      </c>
      <c r="AK33" s="3">
        <f t="shared" si="11"/>
        <v>0</v>
      </c>
      <c r="AL33" s="3">
        <f t="shared" si="12"/>
        <v>7.8438532352000004E-2</v>
      </c>
      <c r="AN33" s="10">
        <f t="shared" si="40"/>
        <v>0</v>
      </c>
      <c r="AO33" s="10">
        <f t="shared" si="41"/>
        <v>0</v>
      </c>
      <c r="AP33" s="6" t="e">
        <f t="shared" si="13"/>
        <v>#DIV/0!</v>
      </c>
      <c r="AQ33" s="14" t="e">
        <f t="shared" si="42"/>
        <v>#DIV/0!</v>
      </c>
      <c r="AR33" s="14" t="e">
        <f t="shared" si="43"/>
        <v>#DIV/0!</v>
      </c>
      <c r="AS33" s="14" t="e">
        <f t="shared" si="44"/>
        <v>#DIV/0!</v>
      </c>
      <c r="AT33" s="14" t="e">
        <f t="shared" si="45"/>
        <v>#DIV/0!</v>
      </c>
      <c r="AU33" s="16" t="e">
        <f t="shared" si="14"/>
        <v>#DIV/0!</v>
      </c>
      <c r="AV33" s="16" t="e">
        <f t="shared" si="15"/>
        <v>#DIV/0!</v>
      </c>
      <c r="AW33" s="16" t="e">
        <f t="shared" si="16"/>
        <v>#DIV/0!</v>
      </c>
      <c r="AX33" s="16" t="e">
        <f t="shared" si="17"/>
        <v>#DIV/0!</v>
      </c>
      <c r="AY33" s="15" t="str">
        <f t="shared" si="18"/>
        <v>No</v>
      </c>
      <c r="AZ33" s="16" t="e">
        <f t="shared" si="51"/>
        <v>#DIV/0!</v>
      </c>
      <c r="BA33" s="16" t="e">
        <f t="shared" si="51"/>
        <v>#DIV/0!</v>
      </c>
      <c r="BB33" s="16" t="e">
        <f>(J33*$F33+SUM(Q33:R33)*$M33+W33*$T33+SUM(AD33:AE33)*$Z33)/($AO33)</f>
        <v>#DIV/0!</v>
      </c>
      <c r="BC33" s="14" t="e">
        <f>((J33-$J$124)*$F33+(Q33+R33-$Q$124-$R$124)*$M33+(W33-$W$124)*$T33+(AD33+AE33-$AD$124-$AE$124)*$Z33)/($AO33)</f>
        <v>#DIV/0!</v>
      </c>
      <c r="BD33" s="8" t="e">
        <f t="shared" si="20"/>
        <v>#DIV/0!</v>
      </c>
      <c r="BE33" s="8" t="e">
        <f t="shared" si="21"/>
        <v>#DIV/0!</v>
      </c>
      <c r="BF33" s="8" t="e">
        <f t="shared" si="22"/>
        <v>#DIV/0!</v>
      </c>
      <c r="BG33" s="8" t="e">
        <f t="shared" si="23"/>
        <v>#DIV/0!</v>
      </c>
      <c r="BH33" s="8" t="e">
        <f t="shared" si="24"/>
        <v>#DIV/0!</v>
      </c>
      <c r="BI33" s="8" t="e">
        <f t="shared" si="25"/>
        <v>#DIV/0!</v>
      </c>
      <c r="BJ33" s="8" t="e">
        <f t="shared" si="26"/>
        <v>#DIV/0!</v>
      </c>
      <c r="BK33" s="8" t="e">
        <f t="shared" si="27"/>
        <v>#DIV/0!</v>
      </c>
      <c r="BL33" s="14" t="e">
        <f t="shared" si="47"/>
        <v>#DIV/0!</v>
      </c>
      <c r="BM33" s="14" t="e">
        <f t="shared" si="48"/>
        <v>#DIV/0!</v>
      </c>
      <c r="BN33" s="14" t="e">
        <f t="shared" si="49"/>
        <v>#DIV/0!</v>
      </c>
      <c r="BO33" s="14" t="e">
        <f t="shared" si="50"/>
        <v>#DIV/0!</v>
      </c>
    </row>
    <row r="34" spans="1:67" ht="15.75" x14ac:dyDescent="0.25">
      <c r="A34" s="13" t="s">
        <v>122</v>
      </c>
      <c r="B34" t="s">
        <v>123</v>
      </c>
      <c r="C34" s="2" t="s">
        <v>31</v>
      </c>
      <c r="D34" s="2" t="s">
        <v>271</v>
      </c>
      <c r="G34" s="5" t="e">
        <f t="shared" si="0"/>
        <v>#DIV/0!</v>
      </c>
      <c r="I34" s="5">
        <f>VLOOKUP(B34,'Emission intensity'!$M$3:$O$123,3,0)</f>
        <v>0.72381499999999999</v>
      </c>
      <c r="J34" s="3">
        <f t="shared" si="1"/>
        <v>0</v>
      </c>
      <c r="K34" s="3">
        <f t="shared" si="2"/>
        <v>7.2381500000000001E-2</v>
      </c>
      <c r="N34" s="5" t="e">
        <f t="shared" si="38"/>
        <v>#DIV/0!</v>
      </c>
      <c r="O34" s="5">
        <f>VLOOKUP($B34,'Emission intensity'!$A$3:$C$123,2,0)</f>
        <v>0.36258099999999999</v>
      </c>
      <c r="P34" s="5">
        <f>VLOOKUP($B34,'Emission intensity'!$A$3:$C$123,3,0)</f>
        <v>0.25978200000000001</v>
      </c>
      <c r="Q34" s="3">
        <f t="shared" si="4"/>
        <v>3.6258100000000001E-2</v>
      </c>
      <c r="R34" s="3">
        <f t="shared" si="5"/>
        <v>2.59782E-2</v>
      </c>
      <c r="U34" s="5">
        <v>0</v>
      </c>
      <c r="W34" s="3">
        <f t="shared" si="6"/>
        <v>0</v>
      </c>
      <c r="X34" s="3">
        <v>0</v>
      </c>
      <c r="AA34" s="5" t="e">
        <f t="shared" si="39"/>
        <v>#DIV/0!</v>
      </c>
      <c r="AB34" s="5">
        <f>VLOOKUP($B34,'Emission intensity'!$H$3:$J$120,2,0)</f>
        <v>6.4841990470999997</v>
      </c>
      <c r="AC34" s="5">
        <f>VLOOKUP($B34,'Emission intensity'!$H$3:$J$120,3,0)</f>
        <v>0.76961147784999995</v>
      </c>
      <c r="AD34" s="3">
        <f t="shared" si="8"/>
        <v>0.64841990470999999</v>
      </c>
      <c r="AE34" s="3">
        <f t="shared" si="9"/>
        <v>7.6961147784999989E-2</v>
      </c>
      <c r="AH34" s="5" t="e">
        <f t="shared" si="10"/>
        <v>#DIV/0!</v>
      </c>
      <c r="AJ34" s="5">
        <f>VLOOKUP(B34,'Emission intensity'!$Q$3:$S$105,3,0)</f>
        <v>2.4086999893000001</v>
      </c>
      <c r="AK34" s="3">
        <f t="shared" si="11"/>
        <v>0</v>
      </c>
      <c r="AL34" s="3">
        <f t="shared" si="12"/>
        <v>0.24086999893</v>
      </c>
      <c r="AN34" s="10">
        <f t="shared" si="40"/>
        <v>0</v>
      </c>
      <c r="AO34" s="10">
        <f t="shared" si="41"/>
        <v>0</v>
      </c>
      <c r="AP34" s="6" t="e">
        <f t="shared" si="13"/>
        <v>#DIV/0!</v>
      </c>
      <c r="AQ34" s="14" t="e">
        <f t="shared" si="42"/>
        <v>#DIV/0!</v>
      </c>
      <c r="AR34" s="14" t="e">
        <f t="shared" si="43"/>
        <v>#DIV/0!</v>
      </c>
      <c r="AS34" s="14" t="e">
        <f t="shared" si="44"/>
        <v>#DIV/0!</v>
      </c>
      <c r="AT34" s="14" t="e">
        <f t="shared" si="45"/>
        <v>#DIV/0!</v>
      </c>
      <c r="AU34" s="16" t="e">
        <f t="shared" si="14"/>
        <v>#DIV/0!</v>
      </c>
      <c r="AV34" s="16" t="e">
        <f t="shared" si="15"/>
        <v>#DIV/0!</v>
      </c>
      <c r="AW34" s="16" t="e">
        <f t="shared" si="16"/>
        <v>#DIV/0!</v>
      </c>
      <c r="AX34" s="16" t="e">
        <f t="shared" si="17"/>
        <v>#DIV/0!</v>
      </c>
      <c r="AY34" s="15" t="str">
        <f t="shared" si="18"/>
        <v>No</v>
      </c>
      <c r="AZ34" s="16" t="e">
        <f t="shared" si="51"/>
        <v>#DIV/0!</v>
      </c>
      <c r="BA34" s="16" t="e">
        <f t="shared" si="51"/>
        <v>#DIV/0!</v>
      </c>
      <c r="BB34" s="16" t="e">
        <f>(J34*$F34+SUM(Q34:R34)*$M34+W34*$T34+SUM(AD34:AE34)*$Z34)/($AO34)</f>
        <v>#DIV/0!</v>
      </c>
      <c r="BC34" s="14" t="e">
        <f>((J34-$J$124)*$F34+(Q34+R34-$Q$124-$R$124)*$M34+(W34-$W$124)*$T34+(AD34+AE34-$AD$124-$AE$124)*$Z34)/($AO34)</f>
        <v>#DIV/0!</v>
      </c>
      <c r="BD34" s="8" t="e">
        <f t="shared" si="20"/>
        <v>#DIV/0!</v>
      </c>
      <c r="BE34" s="8" t="e">
        <f t="shared" si="21"/>
        <v>#DIV/0!</v>
      </c>
      <c r="BF34" s="8" t="e">
        <f t="shared" si="22"/>
        <v>#DIV/0!</v>
      </c>
      <c r="BG34" s="8" t="e">
        <f t="shared" si="23"/>
        <v>#DIV/0!</v>
      </c>
      <c r="BH34" s="8" t="e">
        <f t="shared" si="24"/>
        <v>#DIV/0!</v>
      </c>
      <c r="BI34" s="8" t="e">
        <f t="shared" si="25"/>
        <v>#DIV/0!</v>
      </c>
      <c r="BJ34" s="8" t="e">
        <f t="shared" si="26"/>
        <v>#DIV/0!</v>
      </c>
      <c r="BK34" s="8" t="e">
        <f t="shared" si="27"/>
        <v>#DIV/0!</v>
      </c>
      <c r="BL34" s="14" t="e">
        <f t="shared" si="47"/>
        <v>#DIV/0!</v>
      </c>
      <c r="BM34" s="14" t="e">
        <f t="shared" si="48"/>
        <v>#DIV/0!</v>
      </c>
      <c r="BN34" s="14" t="e">
        <f t="shared" si="49"/>
        <v>#DIV/0!</v>
      </c>
      <c r="BO34" s="14" t="e">
        <f t="shared" si="50"/>
        <v>#DIV/0!</v>
      </c>
    </row>
    <row r="35" spans="1:67" ht="15.75" x14ac:dyDescent="0.25">
      <c r="A35" s="13" t="s">
        <v>160</v>
      </c>
      <c r="B35" t="s">
        <v>161</v>
      </c>
      <c r="C35" s="2" t="s">
        <v>31</v>
      </c>
      <c r="D35" s="2" t="s">
        <v>269</v>
      </c>
      <c r="G35" s="5" t="e">
        <f t="shared" ref="G35:G66" si="52">F35/E35</f>
        <v>#DIV/0!</v>
      </c>
      <c r="I35" s="5">
        <f>VLOOKUP(B35,'Emission intensity'!$M$3:$O$123,3,0)</f>
        <v>0.94940999999999998</v>
      </c>
      <c r="J35" s="3">
        <f t="shared" ref="J35:J66" si="53">H35/10</f>
        <v>0</v>
      </c>
      <c r="K35" s="3">
        <f t="shared" ref="K35:K66" si="54">I35/10</f>
        <v>9.4940999999999998E-2</v>
      </c>
      <c r="N35" s="5" t="e">
        <f t="shared" si="38"/>
        <v>#DIV/0!</v>
      </c>
      <c r="O35" s="5">
        <f>VLOOKUP($B35,'Emission intensity'!$A$3:$C$123,2,0)</f>
        <v>0.45295299999999999</v>
      </c>
      <c r="P35" s="5">
        <f>VLOOKUP($B35,'Emission intensity'!$A$3:$C$123,3,0)</f>
        <v>0.38155899999999998</v>
      </c>
      <c r="Q35" s="3">
        <f t="shared" ref="Q35:Q66" si="55">O35/10</f>
        <v>4.5295299999999997E-2</v>
      </c>
      <c r="R35" s="3">
        <f t="shared" ref="R35:R66" si="56">P35/10</f>
        <v>3.81559E-2</v>
      </c>
      <c r="U35" s="5" t="e">
        <f t="shared" ref="U35:U41" si="57">T35/S35</f>
        <v>#DIV/0!</v>
      </c>
      <c r="W35" s="3">
        <f t="shared" ref="W35:W66" si="58">V35/10</f>
        <v>0</v>
      </c>
      <c r="X35" s="3">
        <v>0</v>
      </c>
      <c r="AA35" s="5" t="e">
        <f t="shared" si="39"/>
        <v>#DIV/0!</v>
      </c>
      <c r="AB35" s="5">
        <f>VLOOKUP($B35,'Emission intensity'!$H$3:$J$120,2,0)</f>
        <v>7.3888463974</v>
      </c>
      <c r="AC35" s="5">
        <f>VLOOKUP($B35,'Emission intensity'!$H$3:$J$120,3,0)</f>
        <v>1.4069565534999999</v>
      </c>
      <c r="AD35" s="3">
        <f t="shared" ref="AD35:AD66" si="59">AB35/10</f>
        <v>0.73888463973999996</v>
      </c>
      <c r="AE35" s="3">
        <f t="shared" ref="AE35:AE66" si="60">AC35/10</f>
        <v>0.14069565535</v>
      </c>
      <c r="AH35" s="3" t="e">
        <f t="shared" ref="AH35:AH66" si="61">AG35/AF35</f>
        <v>#DIV/0!</v>
      </c>
      <c r="AJ35" s="5">
        <f>VLOOKUP(B35,'Emission intensity'!$Q$3:$S$105,3,0)</f>
        <v>0.92073053122000004</v>
      </c>
      <c r="AK35" s="3">
        <f t="shared" ref="AK35:AK66" si="62">AI35/10</f>
        <v>0</v>
      </c>
      <c r="AL35" s="3">
        <f t="shared" ref="AL35:AL66" si="63">AJ35/10</f>
        <v>9.2073053122000009E-2</v>
      </c>
      <c r="AN35" s="10">
        <f t="shared" si="40"/>
        <v>0</v>
      </c>
      <c r="AO35" s="10">
        <f t="shared" si="41"/>
        <v>0</v>
      </c>
      <c r="AP35" s="6" t="e">
        <f t="shared" ref="AP35:AP66" si="64">AO35/AN35</f>
        <v>#DIV/0!</v>
      </c>
      <c r="AQ35" s="14" t="e">
        <f t="shared" si="42"/>
        <v>#DIV/0!</v>
      </c>
      <c r="AR35" s="14" t="e">
        <f t="shared" si="43"/>
        <v>#DIV/0!</v>
      </c>
      <c r="AS35" s="14" t="e">
        <f t="shared" si="44"/>
        <v>#DIV/0!</v>
      </c>
      <c r="AT35" s="14" t="e">
        <f t="shared" si="45"/>
        <v>#DIV/0!</v>
      </c>
      <c r="AU35" s="16" t="e">
        <f t="shared" ref="AU35:AU66" si="65">AQ35*$AP35</f>
        <v>#DIV/0!</v>
      </c>
      <c r="AV35" s="16" t="e">
        <f t="shared" ref="AV35:AV66" si="66">AR35*$AP35</f>
        <v>#DIV/0!</v>
      </c>
      <c r="AW35" s="16" t="e">
        <f t="shared" ref="AW35:AW66" si="67">AS35*$AP35</f>
        <v>#DIV/0!</v>
      </c>
      <c r="AX35" s="16" t="e">
        <f t="shared" ref="AX35:AX66" si="68">AT35*$AP35</f>
        <v>#DIV/0!</v>
      </c>
      <c r="AY35" s="15" t="str">
        <f t="shared" ref="AY35:AY66" si="69">IF(AO35&gt;1000,"Yes", "No")</f>
        <v>No</v>
      </c>
      <c r="AZ35" s="16" t="e">
        <f t="shared" si="51"/>
        <v>#DIV/0!</v>
      </c>
      <c r="BA35" s="16" t="e">
        <f t="shared" si="51"/>
        <v>#DIV/0!</v>
      </c>
      <c r="BB35" s="16" t="e">
        <f>(J35*$F35+SUM(Q35:R35)*$M35+W35*$T35+SUM(AD35:AE35)*$Z35)/($AO35)</f>
        <v>#DIV/0!</v>
      </c>
      <c r="BC35" s="14" t="e">
        <f>((J35-$J$124)*$F35+(Q35+R35-$Q$124-$R$124)*$M35+(W35-$W$124)*$T35+(AD35+AE35-$AD$124-$AE$124)*$Z35)/($AO35)</f>
        <v>#DIV/0!</v>
      </c>
      <c r="BD35" s="8" t="e">
        <f t="shared" ref="BD35:BD66" si="70">$G35*(J35-$J$124)</f>
        <v>#DIV/0!</v>
      </c>
      <c r="BE35" s="8" t="e">
        <f t="shared" ref="BE35:BE66" si="71">$G35*(K35-$K$124)</f>
        <v>#DIV/0!</v>
      </c>
      <c r="BF35" s="8" t="e">
        <f t="shared" ref="BF35:BF66" si="72">$N35*(Q35-$Q$124)</f>
        <v>#DIV/0!</v>
      </c>
      <c r="BG35" s="8" t="e">
        <f t="shared" ref="BG35:BG66" si="73">$N35*(R35-$R$124)</f>
        <v>#DIV/0!</v>
      </c>
      <c r="BH35" s="8" t="e">
        <f t="shared" ref="BH35:BH66" si="74">$AA35*(AD35-$AD$124)</f>
        <v>#DIV/0!</v>
      </c>
      <c r="BI35" s="8" t="e">
        <f t="shared" ref="BI35:BI66" si="75">$AA35*(AE35-$AE$124)</f>
        <v>#DIV/0!</v>
      </c>
      <c r="BJ35" s="8" t="e">
        <f t="shared" ref="BJ35:BJ66" si="76">$AH35*(AK35-$AK$124)</f>
        <v>#DIV/0!</v>
      </c>
      <c r="BK35" s="8" t="e">
        <f t="shared" ref="BK35:BK66" si="77">$AH35*(AL35-$AL$124)</f>
        <v>#DIV/0!</v>
      </c>
      <c r="BL35" s="14" t="e">
        <f t="shared" si="47"/>
        <v>#DIV/0!</v>
      </c>
      <c r="BM35" s="14" t="e">
        <f t="shared" si="48"/>
        <v>#DIV/0!</v>
      </c>
      <c r="BN35" s="14" t="e">
        <f t="shared" si="49"/>
        <v>#DIV/0!</v>
      </c>
      <c r="BO35" s="14" t="e">
        <f t="shared" si="50"/>
        <v>#DIV/0!</v>
      </c>
    </row>
    <row r="36" spans="1:67" ht="15.75" x14ac:dyDescent="0.25">
      <c r="A36" s="13" t="s">
        <v>42</v>
      </c>
      <c r="B36" t="s">
        <v>43</v>
      </c>
      <c r="C36" s="2" t="s">
        <v>23</v>
      </c>
      <c r="D36" s="2" t="s">
        <v>269</v>
      </c>
      <c r="G36" s="5" t="e">
        <f t="shared" si="52"/>
        <v>#DIV/0!</v>
      </c>
      <c r="I36" s="5">
        <f>VLOOKUP(B36,'Emission intensity'!$M$3:$O$123,3,0)</f>
        <v>0.85666399999999998</v>
      </c>
      <c r="J36" s="3">
        <f t="shared" si="53"/>
        <v>0</v>
      </c>
      <c r="K36" s="3">
        <f t="shared" si="54"/>
        <v>8.5666400000000004E-2</v>
      </c>
      <c r="N36" s="3" t="e">
        <f t="shared" si="38"/>
        <v>#DIV/0!</v>
      </c>
      <c r="O36" s="5">
        <f>VLOOKUP($B36,'Emission intensity'!$A$3:$C$123,2,0)</f>
        <v>0.54175499999999999</v>
      </c>
      <c r="P36" s="5">
        <f>VLOOKUP($B36,'Emission intensity'!$A$3:$C$123,3,0)</f>
        <v>0.63858199999999998</v>
      </c>
      <c r="Q36" s="3">
        <f t="shared" si="55"/>
        <v>5.4175500000000001E-2</v>
      </c>
      <c r="R36" s="3">
        <f t="shared" si="56"/>
        <v>6.3858200000000004E-2</v>
      </c>
      <c r="U36" s="5" t="e">
        <f t="shared" si="57"/>
        <v>#DIV/0!</v>
      </c>
      <c r="W36" s="3">
        <f t="shared" si="58"/>
        <v>0</v>
      </c>
      <c r="X36" s="3">
        <v>0</v>
      </c>
      <c r="AA36" s="5" t="e">
        <f t="shared" si="39"/>
        <v>#DIV/0!</v>
      </c>
      <c r="AB36" s="5">
        <f>VLOOKUP($B36,'Emission intensity'!$H$3:$J$120,2,0)</f>
        <v>13.647542</v>
      </c>
      <c r="AC36" s="5">
        <f>VLOOKUP($B36,'Emission intensity'!$H$3:$J$120,3,0)</f>
        <v>0.39747706055999998</v>
      </c>
      <c r="AD36" s="3">
        <f t="shared" si="59"/>
        <v>1.3647541999999999</v>
      </c>
      <c r="AE36" s="3">
        <f t="shared" si="60"/>
        <v>3.9747706055999997E-2</v>
      </c>
      <c r="AH36" s="19" t="e">
        <f t="shared" si="61"/>
        <v>#DIV/0!</v>
      </c>
      <c r="AJ36" s="5">
        <f>VLOOKUP(B36,'Emission intensity'!$Q$3:$S$105,3,0)</f>
        <v>0.48809385300000002</v>
      </c>
      <c r="AK36" s="3">
        <f t="shared" si="62"/>
        <v>0</v>
      </c>
      <c r="AL36" s="3">
        <f t="shared" si="63"/>
        <v>4.8809385300000001E-2</v>
      </c>
      <c r="AN36" s="10">
        <f t="shared" si="40"/>
        <v>0</v>
      </c>
      <c r="AO36" s="10">
        <f t="shared" si="41"/>
        <v>0</v>
      </c>
      <c r="AP36" s="6" t="e">
        <f t="shared" si="64"/>
        <v>#DIV/0!</v>
      </c>
      <c r="AQ36" s="14" t="e">
        <f t="shared" si="42"/>
        <v>#DIV/0!</v>
      </c>
      <c r="AR36" s="14" t="e">
        <f t="shared" si="43"/>
        <v>#DIV/0!</v>
      </c>
      <c r="AS36" s="14" t="e">
        <f t="shared" si="44"/>
        <v>#DIV/0!</v>
      </c>
      <c r="AT36" s="14" t="e">
        <f t="shared" si="45"/>
        <v>#DIV/0!</v>
      </c>
      <c r="AU36" s="16" t="e">
        <f t="shared" si="65"/>
        <v>#DIV/0!</v>
      </c>
      <c r="AV36" s="16" t="e">
        <f t="shared" si="66"/>
        <v>#DIV/0!</v>
      </c>
      <c r="AW36" s="16" t="e">
        <f t="shared" si="67"/>
        <v>#DIV/0!</v>
      </c>
      <c r="AX36" s="16" t="e">
        <f t="shared" si="68"/>
        <v>#DIV/0!</v>
      </c>
      <c r="AY36" s="15" t="str">
        <f t="shared" si="69"/>
        <v>No</v>
      </c>
      <c r="AZ36" s="16" t="e">
        <f t="shared" si="51"/>
        <v>#DIV/0!</v>
      </c>
      <c r="BA36" s="16" t="e">
        <f t="shared" si="51"/>
        <v>#DIV/0!</v>
      </c>
      <c r="BB36" s="16" t="e">
        <f>(J36*$F36+SUM(Q36:R36)*$M36+W36*$T36+SUM(AD36:AE36)*$Z36)/($AO36)</f>
        <v>#DIV/0!</v>
      </c>
      <c r="BC36" s="14" t="e">
        <f>((J36-$J$124)*$F36+(Q36+R36-$Q$124-$R$124)*$M36+(W36-$W$124)*$T36+(AD36+AE36-$AD$124-$AE$124)*$Z36)/($AO36)</f>
        <v>#DIV/0!</v>
      </c>
      <c r="BD36" s="8" t="e">
        <f t="shared" si="70"/>
        <v>#DIV/0!</v>
      </c>
      <c r="BE36" s="8" t="e">
        <f t="shared" si="71"/>
        <v>#DIV/0!</v>
      </c>
      <c r="BF36" s="8" t="e">
        <f t="shared" si="72"/>
        <v>#DIV/0!</v>
      </c>
      <c r="BG36" s="8" t="e">
        <f t="shared" si="73"/>
        <v>#DIV/0!</v>
      </c>
      <c r="BH36" s="8" t="e">
        <f t="shared" si="74"/>
        <v>#DIV/0!</v>
      </c>
      <c r="BI36" s="8" t="e">
        <f t="shared" si="75"/>
        <v>#DIV/0!</v>
      </c>
      <c r="BJ36" s="8" t="e">
        <f t="shared" si="76"/>
        <v>#DIV/0!</v>
      </c>
      <c r="BK36" s="8" t="e">
        <f t="shared" si="77"/>
        <v>#DIV/0!</v>
      </c>
      <c r="BL36" s="14" t="e">
        <f t="shared" si="47"/>
        <v>#DIV/0!</v>
      </c>
      <c r="BM36" s="14" t="e">
        <f t="shared" si="48"/>
        <v>#DIV/0!</v>
      </c>
      <c r="BN36" s="14" t="e">
        <f t="shared" si="49"/>
        <v>#DIV/0!</v>
      </c>
      <c r="BO36" s="14" t="e">
        <f t="shared" si="50"/>
        <v>#DIV/0!</v>
      </c>
    </row>
    <row r="37" spans="1:67" ht="15.75" x14ac:dyDescent="0.25">
      <c r="A37" s="13" t="s">
        <v>96</v>
      </c>
      <c r="B37" t="s">
        <v>97</v>
      </c>
      <c r="C37" s="2" t="s">
        <v>48</v>
      </c>
      <c r="D37" s="2" t="s">
        <v>272</v>
      </c>
      <c r="G37" s="5" t="e">
        <f t="shared" si="52"/>
        <v>#DIV/0!</v>
      </c>
      <c r="I37" s="5">
        <f>VLOOKUP(B37,'Emission intensity'!$M$3:$O$123,3,0)</f>
        <v>9.1826099999999994E-2</v>
      </c>
      <c r="J37" s="3">
        <f t="shared" si="53"/>
        <v>0</v>
      </c>
      <c r="K37" s="3">
        <f t="shared" si="54"/>
        <v>9.182609999999999E-3</v>
      </c>
      <c r="N37" s="5" t="e">
        <f t="shared" si="38"/>
        <v>#DIV/0!</v>
      </c>
      <c r="O37" s="5">
        <f>VLOOKUP($B37,'Emission intensity'!$A$3:$C$123,2,0)</f>
        <v>0.38627499999999998</v>
      </c>
      <c r="P37" s="5">
        <f>VLOOKUP($B37,'Emission intensity'!$A$3:$C$123,3,0)</f>
        <v>6.4138000000000001E-2</v>
      </c>
      <c r="Q37" s="3">
        <f t="shared" si="55"/>
        <v>3.8627499999999995E-2</v>
      </c>
      <c r="R37" s="3">
        <f t="shared" si="56"/>
        <v>6.4137999999999999E-3</v>
      </c>
      <c r="U37" s="5" t="e">
        <f t="shared" si="57"/>
        <v>#DIV/0!</v>
      </c>
      <c r="W37" s="3">
        <f t="shared" si="58"/>
        <v>0</v>
      </c>
      <c r="X37" s="3">
        <v>0</v>
      </c>
      <c r="AA37" s="5" t="e">
        <f t="shared" si="39"/>
        <v>#DIV/0!</v>
      </c>
      <c r="AB37" s="5">
        <f>VLOOKUP($B37,'Emission intensity'!$H$3:$J$120,2,0)</f>
        <v>4.1067910194000001</v>
      </c>
      <c r="AC37" s="5">
        <f>VLOOKUP($B37,'Emission intensity'!$H$3:$J$120,3,0)</f>
        <v>3.6284793168306302E-4</v>
      </c>
      <c r="AD37" s="3">
        <f t="shared" si="59"/>
        <v>0.41067910194000001</v>
      </c>
      <c r="AE37" s="3">
        <f t="shared" si="60"/>
        <v>3.6284793168306303E-5</v>
      </c>
      <c r="AH37" s="5" t="e">
        <f t="shared" si="61"/>
        <v>#DIV/0!</v>
      </c>
      <c r="AJ37" s="5">
        <f>VLOOKUP(B37,'Emission intensity'!$Q$3:$S$105,3,0)</f>
        <v>1.3844385102856899E-4</v>
      </c>
      <c r="AK37" s="3">
        <f t="shared" si="62"/>
        <v>0</v>
      </c>
      <c r="AL37" s="3">
        <f t="shared" si="63"/>
        <v>1.38443851028569E-5</v>
      </c>
      <c r="AN37" s="10">
        <f t="shared" si="40"/>
        <v>0</v>
      </c>
      <c r="AO37" s="10">
        <f t="shared" si="41"/>
        <v>0</v>
      </c>
      <c r="AP37" s="6" t="e">
        <f t="shared" si="64"/>
        <v>#DIV/0!</v>
      </c>
      <c r="AQ37" s="14" t="e">
        <f t="shared" si="42"/>
        <v>#DIV/0!</v>
      </c>
      <c r="AR37" s="14" t="e">
        <f t="shared" si="43"/>
        <v>#DIV/0!</v>
      </c>
      <c r="AS37" s="14" t="e">
        <f t="shared" si="44"/>
        <v>#DIV/0!</v>
      </c>
      <c r="AT37" s="14" t="e">
        <f t="shared" si="45"/>
        <v>#DIV/0!</v>
      </c>
      <c r="AU37" s="16" t="e">
        <f t="shared" si="65"/>
        <v>#DIV/0!</v>
      </c>
      <c r="AV37" s="16" t="e">
        <f t="shared" si="66"/>
        <v>#DIV/0!</v>
      </c>
      <c r="AW37" s="16" t="e">
        <f t="shared" si="67"/>
        <v>#DIV/0!</v>
      </c>
      <c r="AX37" s="16" t="e">
        <f t="shared" si="68"/>
        <v>#DIV/0!</v>
      </c>
      <c r="AY37" s="15" t="str">
        <f t="shared" si="69"/>
        <v>No</v>
      </c>
      <c r="AZ37" s="16" t="e">
        <f t="shared" si="51"/>
        <v>#DIV/0!</v>
      </c>
      <c r="BA37" s="16" t="e">
        <f t="shared" si="51"/>
        <v>#DIV/0!</v>
      </c>
      <c r="BB37" s="16" t="e">
        <f>(J37*$F37+SUM(Q37:R37)*$M37+W37*$T37+SUM(AD37:AE37)*$Z37+AG37*AK37)/($AO37)</f>
        <v>#DIV/0!</v>
      </c>
      <c r="BC37" s="14" t="e">
        <f>((J37-$J$124)*$F37+(Q37+R37-$Q$124-R158)*$M37+(W37-$W$124)*$T37+(AD37+AE37-$AD$124-AE158)*$Z37+(AK37-$AK$124)*AG37)/($AO37)</f>
        <v>#DIV/0!</v>
      </c>
      <c r="BD37" s="8" t="e">
        <f t="shared" si="70"/>
        <v>#DIV/0!</v>
      </c>
      <c r="BE37" s="8" t="e">
        <f t="shared" si="71"/>
        <v>#DIV/0!</v>
      </c>
      <c r="BF37" s="8" t="e">
        <f t="shared" si="72"/>
        <v>#DIV/0!</v>
      </c>
      <c r="BG37" s="8" t="e">
        <f t="shared" si="73"/>
        <v>#DIV/0!</v>
      </c>
      <c r="BH37" s="8" t="e">
        <f t="shared" si="74"/>
        <v>#DIV/0!</v>
      </c>
      <c r="BI37" s="8" t="e">
        <f t="shared" si="75"/>
        <v>#DIV/0!</v>
      </c>
      <c r="BJ37" s="8" t="e">
        <f t="shared" si="76"/>
        <v>#DIV/0!</v>
      </c>
      <c r="BK37" s="8" t="e">
        <f t="shared" si="77"/>
        <v>#DIV/0!</v>
      </c>
    </row>
    <row r="38" spans="1:67" s="23" customFormat="1" ht="15.75" x14ac:dyDescent="0.25">
      <c r="A38" s="13" t="s">
        <v>65</v>
      </c>
      <c r="B38" t="s">
        <v>66</v>
      </c>
      <c r="C38" s="2" t="s">
        <v>67</v>
      </c>
      <c r="D38" s="2" t="s">
        <v>270</v>
      </c>
      <c r="E38"/>
      <c r="F38"/>
      <c r="G38" s="5" t="e">
        <f t="shared" si="52"/>
        <v>#DIV/0!</v>
      </c>
      <c r="H38"/>
      <c r="I38" s="5">
        <f>VLOOKUP(B38,'Emission intensity'!$M$3:$O$123,3,0)</f>
        <v>0.21274399999999999</v>
      </c>
      <c r="J38" s="3">
        <f t="shared" si="53"/>
        <v>0</v>
      </c>
      <c r="K38" s="3">
        <f t="shared" si="54"/>
        <v>2.1274399999999999E-2</v>
      </c>
      <c r="L38"/>
      <c r="M38"/>
      <c r="N38" s="5" t="e">
        <f t="shared" si="38"/>
        <v>#DIV/0!</v>
      </c>
      <c r="O38" s="5">
        <f>VLOOKUP($B38,'Emission intensity'!$A$3:$C$123,2,0)</f>
        <v>0.38770199999999999</v>
      </c>
      <c r="P38" s="5">
        <f>VLOOKUP($B38,'Emission intensity'!$A$3:$C$123,3,0)</f>
        <v>0.16447500000000001</v>
      </c>
      <c r="Q38" s="3">
        <f t="shared" si="55"/>
        <v>3.8770199999999998E-2</v>
      </c>
      <c r="R38" s="3">
        <f t="shared" si="56"/>
        <v>1.64475E-2</v>
      </c>
      <c r="S38"/>
      <c r="T38"/>
      <c r="U38" s="5" t="e">
        <f t="shared" si="57"/>
        <v>#DIV/0!</v>
      </c>
      <c r="V38"/>
      <c r="W38" s="3">
        <f t="shared" si="58"/>
        <v>0</v>
      </c>
      <c r="X38" s="3">
        <v>0</v>
      </c>
      <c r="Y38"/>
      <c r="Z38"/>
      <c r="AA38" s="5" t="e">
        <f t="shared" si="39"/>
        <v>#DIV/0!</v>
      </c>
      <c r="AB38" s="5">
        <f>VLOOKUP($B38,'Emission intensity'!$H$3:$J$120,2,0)</f>
        <v>5.4864544867999996</v>
      </c>
      <c r="AC38" s="5">
        <f>VLOOKUP($B38,'Emission intensity'!$H$3:$J$120,3,0)</f>
        <v>0.25019747018999999</v>
      </c>
      <c r="AD38" s="3">
        <f t="shared" si="59"/>
        <v>0.54864544867999998</v>
      </c>
      <c r="AE38" s="3">
        <f t="shared" si="60"/>
        <v>2.5019747018999998E-2</v>
      </c>
      <c r="AF38"/>
      <c r="AG38"/>
      <c r="AH38" s="5" t="e">
        <f t="shared" si="61"/>
        <v>#DIV/0!</v>
      </c>
      <c r="AI38"/>
      <c r="AJ38" s="5">
        <f>VLOOKUP(B38,'Emission intensity'!$Q$3:$S$105,3,0)</f>
        <v>0.79221373796000005</v>
      </c>
      <c r="AK38" s="3">
        <f t="shared" si="62"/>
        <v>0</v>
      </c>
      <c r="AL38" s="3">
        <f t="shared" si="63"/>
        <v>7.9221373796E-2</v>
      </c>
      <c r="AM38"/>
      <c r="AN38" s="10">
        <f t="shared" si="40"/>
        <v>0</v>
      </c>
      <c r="AO38" s="10">
        <f t="shared" si="41"/>
        <v>0</v>
      </c>
      <c r="AP38" s="6" t="e">
        <f t="shared" si="64"/>
        <v>#DIV/0!</v>
      </c>
      <c r="AQ38" s="14" t="e">
        <f t="shared" si="42"/>
        <v>#DIV/0!</v>
      </c>
      <c r="AR38" s="14" t="e">
        <f t="shared" si="43"/>
        <v>#DIV/0!</v>
      </c>
      <c r="AS38" s="14" t="e">
        <f t="shared" si="44"/>
        <v>#DIV/0!</v>
      </c>
      <c r="AT38" s="14" t="e">
        <f t="shared" si="45"/>
        <v>#DIV/0!</v>
      </c>
      <c r="AU38" s="16" t="e">
        <f t="shared" si="65"/>
        <v>#DIV/0!</v>
      </c>
      <c r="AV38" s="16" t="e">
        <f t="shared" si="66"/>
        <v>#DIV/0!</v>
      </c>
      <c r="AW38" s="16" t="e">
        <f t="shared" si="67"/>
        <v>#DIV/0!</v>
      </c>
      <c r="AX38" s="16" t="e">
        <f t="shared" si="68"/>
        <v>#DIV/0!</v>
      </c>
      <c r="AY38" s="15" t="str">
        <f t="shared" si="69"/>
        <v>No</v>
      </c>
      <c r="AZ38" s="16" t="e">
        <f t="shared" si="51"/>
        <v>#DIV/0!</v>
      </c>
      <c r="BA38" s="16" t="e">
        <f t="shared" si="51"/>
        <v>#DIV/0!</v>
      </c>
      <c r="BB38" s="16" t="e">
        <f>(J38*$F38+SUM(Q38:R38)*$M38+W38*$T38+SUM(AD38:AE38)*$Z38)/($AO38)</f>
        <v>#DIV/0!</v>
      </c>
      <c r="BC38" s="14" t="e">
        <f>((J38-$J$124)*$F38+(Q38+R38-$Q$124-$R$124)*$M38+(W38-$W$124)*$T38+(AD38+AE38-$AD$124-$AE$124)*$Z38)/($AO38)</f>
        <v>#DIV/0!</v>
      </c>
      <c r="BD38" s="8" t="e">
        <f t="shared" si="70"/>
        <v>#DIV/0!</v>
      </c>
      <c r="BE38" s="8" t="e">
        <f t="shared" si="71"/>
        <v>#DIV/0!</v>
      </c>
      <c r="BF38" s="8" t="e">
        <f t="shared" si="72"/>
        <v>#DIV/0!</v>
      </c>
      <c r="BG38" s="8" t="e">
        <f t="shared" si="73"/>
        <v>#DIV/0!</v>
      </c>
      <c r="BH38" s="8" t="e">
        <f t="shared" si="74"/>
        <v>#DIV/0!</v>
      </c>
      <c r="BI38" s="8" t="e">
        <f t="shared" si="75"/>
        <v>#DIV/0!</v>
      </c>
      <c r="BJ38" s="8" t="e">
        <f t="shared" si="76"/>
        <v>#DIV/0!</v>
      </c>
      <c r="BK38" s="8" t="e">
        <f t="shared" si="77"/>
        <v>#DIV/0!</v>
      </c>
      <c r="BL38" s="14" t="e">
        <f t="shared" ref="BL38:BL44" si="78">SUM(BD38:BE38)</f>
        <v>#DIV/0!</v>
      </c>
      <c r="BM38" s="14" t="e">
        <f t="shared" ref="BM38:BM44" si="79">SUM(BF38:BG38)</f>
        <v>#DIV/0!</v>
      </c>
      <c r="BN38" s="14" t="e">
        <f t="shared" ref="BN38:BN44" si="80">SUM(BH38:BI38)</f>
        <v>#DIV/0!</v>
      </c>
      <c r="BO38" s="14" t="e">
        <f t="shared" ref="BO38:BO44" si="81">SUM(BJ38:BK38)</f>
        <v>#DIV/0!</v>
      </c>
    </row>
    <row r="39" spans="1:67" ht="15.75" x14ac:dyDescent="0.25">
      <c r="A39" s="13" t="s">
        <v>118</v>
      </c>
      <c r="B39" t="s">
        <v>119</v>
      </c>
      <c r="C39" s="2" t="s">
        <v>23</v>
      </c>
      <c r="D39" s="2" t="s">
        <v>270</v>
      </c>
      <c r="G39" s="5" t="e">
        <f t="shared" si="52"/>
        <v>#DIV/0!</v>
      </c>
      <c r="I39" s="5">
        <f>VLOOKUP(B39,'Emission intensity'!$M$3:$O$123,3,0)</f>
        <v>0.314691</v>
      </c>
      <c r="J39" s="3">
        <f t="shared" si="53"/>
        <v>0</v>
      </c>
      <c r="K39" s="3">
        <f t="shared" si="54"/>
        <v>3.14691E-2</v>
      </c>
      <c r="N39" s="5" t="e">
        <f t="shared" si="38"/>
        <v>#DIV/0!</v>
      </c>
      <c r="O39" s="5">
        <f>VLOOKUP($B39,'Emission intensity'!$A$3:$C$123,2,0)</f>
        <v>0.46010400000000001</v>
      </c>
      <c r="P39" s="5">
        <f>VLOOKUP($B39,'Emission intensity'!$A$3:$C$123,3,0)</f>
        <v>0.250496</v>
      </c>
      <c r="Q39" s="3">
        <f t="shared" si="55"/>
        <v>4.60104E-2</v>
      </c>
      <c r="R39" s="3">
        <f t="shared" si="56"/>
        <v>2.5049599999999998E-2</v>
      </c>
      <c r="U39" s="5" t="e">
        <f t="shared" si="57"/>
        <v>#DIV/0!</v>
      </c>
      <c r="W39" s="3">
        <f t="shared" si="58"/>
        <v>0</v>
      </c>
      <c r="X39" s="3">
        <v>0</v>
      </c>
      <c r="AA39" s="5" t="e">
        <f t="shared" si="39"/>
        <v>#DIV/0!</v>
      </c>
      <c r="AB39" s="5">
        <f>VLOOKUP($B39,'Emission intensity'!$H$3:$J$120,2,0)</f>
        <v>3.2039096355000001</v>
      </c>
      <c r="AC39" s="5">
        <f>VLOOKUP($B39,'Emission intensity'!$H$3:$J$120,3,0)</f>
        <v>0.18373332917999999</v>
      </c>
      <c r="AD39" s="3">
        <f t="shared" si="59"/>
        <v>0.32039096355000002</v>
      </c>
      <c r="AE39" s="3">
        <f t="shared" si="60"/>
        <v>1.8373332917999998E-2</v>
      </c>
      <c r="AH39" s="5" t="e">
        <f t="shared" si="61"/>
        <v>#DIV/0!</v>
      </c>
      <c r="AJ39" s="5">
        <f>VLOOKUP(B39,'Emission intensity'!$Q$3:$S$105,3,0)</f>
        <v>2.2197376937E-2</v>
      </c>
      <c r="AK39" s="3">
        <f t="shared" si="62"/>
        <v>0</v>
      </c>
      <c r="AL39" s="3">
        <f t="shared" si="63"/>
        <v>2.2197376937000001E-3</v>
      </c>
      <c r="AM39" t="s">
        <v>12</v>
      </c>
      <c r="AN39" s="10">
        <f t="shared" si="40"/>
        <v>0</v>
      </c>
      <c r="AO39" s="10">
        <f t="shared" si="41"/>
        <v>0</v>
      </c>
      <c r="AP39" s="6" t="e">
        <f t="shared" si="64"/>
        <v>#DIV/0!</v>
      </c>
      <c r="AQ39" s="14" t="e">
        <f t="shared" si="42"/>
        <v>#DIV/0!</v>
      </c>
      <c r="AR39" s="14" t="e">
        <f t="shared" si="43"/>
        <v>#DIV/0!</v>
      </c>
      <c r="AS39" s="14" t="e">
        <f t="shared" si="44"/>
        <v>#DIV/0!</v>
      </c>
      <c r="AT39" s="14" t="e">
        <f t="shared" si="45"/>
        <v>#DIV/0!</v>
      </c>
      <c r="AU39" s="16" t="e">
        <f t="shared" si="65"/>
        <v>#DIV/0!</v>
      </c>
      <c r="AV39" s="16" t="e">
        <f t="shared" si="66"/>
        <v>#DIV/0!</v>
      </c>
      <c r="AW39" s="16" t="e">
        <f t="shared" si="67"/>
        <v>#DIV/0!</v>
      </c>
      <c r="AX39" s="16" t="e">
        <f t="shared" si="68"/>
        <v>#DIV/0!</v>
      </c>
      <c r="AY39" s="15" t="str">
        <f t="shared" si="69"/>
        <v>No</v>
      </c>
      <c r="BD39" s="8" t="e">
        <f t="shared" si="70"/>
        <v>#DIV/0!</v>
      </c>
      <c r="BE39" s="8" t="e">
        <f t="shared" si="71"/>
        <v>#DIV/0!</v>
      </c>
      <c r="BF39" s="8" t="e">
        <f t="shared" si="72"/>
        <v>#DIV/0!</v>
      </c>
      <c r="BG39" s="8" t="e">
        <f t="shared" si="73"/>
        <v>#DIV/0!</v>
      </c>
      <c r="BH39" s="8" t="e">
        <f t="shared" si="74"/>
        <v>#DIV/0!</v>
      </c>
      <c r="BI39" s="8" t="e">
        <f t="shared" si="75"/>
        <v>#DIV/0!</v>
      </c>
      <c r="BJ39" s="8" t="e">
        <f t="shared" si="76"/>
        <v>#DIV/0!</v>
      </c>
      <c r="BK39" s="8" t="e">
        <f t="shared" si="77"/>
        <v>#DIV/0!</v>
      </c>
      <c r="BL39" s="14" t="e">
        <f t="shared" si="78"/>
        <v>#DIV/0!</v>
      </c>
      <c r="BM39" s="14" t="e">
        <f t="shared" si="79"/>
        <v>#DIV/0!</v>
      </c>
      <c r="BN39" s="14" t="e">
        <f t="shared" si="80"/>
        <v>#DIV/0!</v>
      </c>
      <c r="BO39" s="14" t="e">
        <f t="shared" si="81"/>
        <v>#DIV/0!</v>
      </c>
    </row>
    <row r="40" spans="1:67" ht="15.75" x14ac:dyDescent="0.25">
      <c r="A40" s="13" t="s">
        <v>24</v>
      </c>
      <c r="B40" t="s">
        <v>25</v>
      </c>
      <c r="C40" s="2" t="s">
        <v>26</v>
      </c>
      <c r="D40" s="2" t="s">
        <v>269</v>
      </c>
      <c r="G40" s="5" t="e">
        <f t="shared" si="52"/>
        <v>#DIV/0!</v>
      </c>
      <c r="I40" s="5">
        <f>VLOOKUP(B40,'Emission intensity'!$M$3:$O$123,3,0)</f>
        <v>0.59845000000000004</v>
      </c>
      <c r="J40" s="3">
        <f t="shared" si="53"/>
        <v>0</v>
      </c>
      <c r="K40" s="3">
        <f t="shared" si="54"/>
        <v>5.9845000000000002E-2</v>
      </c>
      <c r="N40" s="5" t="e">
        <f t="shared" si="38"/>
        <v>#DIV/0!</v>
      </c>
      <c r="O40" s="5">
        <f>VLOOKUP($B40,'Emission intensity'!$A$3:$C$123,2,0)</f>
        <v>0.49259700000000001</v>
      </c>
      <c r="P40" s="5">
        <f>VLOOKUP($B40,'Emission intensity'!$A$3:$C$123,3,0)</f>
        <v>0.20810200000000001</v>
      </c>
      <c r="Q40" s="3">
        <f t="shared" si="55"/>
        <v>4.9259700000000003E-2</v>
      </c>
      <c r="R40" s="3">
        <f t="shared" si="56"/>
        <v>2.0810200000000001E-2</v>
      </c>
      <c r="U40" s="5" t="e">
        <f t="shared" si="57"/>
        <v>#DIV/0!</v>
      </c>
      <c r="W40" s="3">
        <f t="shared" si="58"/>
        <v>0</v>
      </c>
      <c r="X40" s="3">
        <v>0</v>
      </c>
      <c r="AA40" s="5" t="e">
        <f t="shared" si="39"/>
        <v>#DIV/0!</v>
      </c>
      <c r="AB40" s="5">
        <f>VLOOKUP($B40,'Emission intensity'!$H$3:$J$120,2,0)</f>
        <v>2.5871226788000001</v>
      </c>
      <c r="AC40" s="5">
        <f>VLOOKUP($B40,'Emission intensity'!$H$3:$J$120,3,0)</f>
        <v>0.55911958218000002</v>
      </c>
      <c r="AD40" s="3">
        <f t="shared" si="59"/>
        <v>0.25871226788000001</v>
      </c>
      <c r="AE40" s="3">
        <f t="shared" si="60"/>
        <v>5.5911958218000005E-2</v>
      </c>
      <c r="AH40" s="5" t="e">
        <f t="shared" si="61"/>
        <v>#DIV/0!</v>
      </c>
      <c r="AJ40" s="5">
        <f>VLOOKUP(B40,'Emission intensity'!$Q$3:$S$105,3,0)</f>
        <v>1.6651310921</v>
      </c>
      <c r="AK40" s="3">
        <f t="shared" si="62"/>
        <v>0</v>
      </c>
      <c r="AL40" s="3">
        <f t="shared" si="63"/>
        <v>0.16651310921000001</v>
      </c>
      <c r="AN40" s="10">
        <f t="shared" si="40"/>
        <v>0</v>
      </c>
      <c r="AO40" s="10">
        <f t="shared" si="41"/>
        <v>0</v>
      </c>
      <c r="AP40" s="6" t="e">
        <f t="shared" si="64"/>
        <v>#DIV/0!</v>
      </c>
      <c r="AQ40" s="14" t="e">
        <f t="shared" si="42"/>
        <v>#DIV/0!</v>
      </c>
      <c r="AR40" s="14" t="e">
        <f t="shared" si="43"/>
        <v>#DIV/0!</v>
      </c>
      <c r="AS40" s="14" t="e">
        <f t="shared" si="44"/>
        <v>#DIV/0!</v>
      </c>
      <c r="AT40" s="14" t="e">
        <f t="shared" si="45"/>
        <v>#DIV/0!</v>
      </c>
      <c r="AU40" s="16" t="e">
        <f t="shared" si="65"/>
        <v>#DIV/0!</v>
      </c>
      <c r="AV40" s="16" t="e">
        <f t="shared" si="66"/>
        <v>#DIV/0!</v>
      </c>
      <c r="AW40" s="16" t="e">
        <f t="shared" si="67"/>
        <v>#DIV/0!</v>
      </c>
      <c r="AX40" s="16" t="e">
        <f t="shared" si="68"/>
        <v>#DIV/0!</v>
      </c>
      <c r="AY40" s="15" t="str">
        <f t="shared" si="69"/>
        <v>No</v>
      </c>
      <c r="AZ40" s="16" t="e">
        <f t="shared" ref="AZ40:AZ59" si="82">$AP40*BB40</f>
        <v>#DIV/0!</v>
      </c>
      <c r="BA40" s="16" t="e">
        <f t="shared" ref="BA40:BA59" si="83">$AP40*BC40</f>
        <v>#DIV/0!</v>
      </c>
      <c r="BB40" s="16" t="e">
        <f t="shared" ref="BB40:BB54" si="84">(J40*$F40+SUM(Q40:R40)*$M40+W40*$T40+SUM(AD40:AE40)*$Z40)/($AO40)</f>
        <v>#DIV/0!</v>
      </c>
      <c r="BC40" s="14" t="e">
        <f t="shared" ref="BC40:BC54" si="85">((J40-$J$124)*$F40+(Q40+R40-$Q$124-$R$124)*$M40+(W40-$W$124)*$T40+(AD40+AE40-$AD$124-$AE$124)*$Z40)/($AO40)</f>
        <v>#DIV/0!</v>
      </c>
      <c r="BD40" s="8" t="e">
        <f t="shared" si="70"/>
        <v>#DIV/0!</v>
      </c>
      <c r="BE40" s="8" t="e">
        <f t="shared" si="71"/>
        <v>#DIV/0!</v>
      </c>
      <c r="BF40" s="8" t="e">
        <f t="shared" si="72"/>
        <v>#DIV/0!</v>
      </c>
      <c r="BG40" s="8" t="e">
        <f t="shared" si="73"/>
        <v>#DIV/0!</v>
      </c>
      <c r="BH40" s="8" t="e">
        <f t="shared" si="74"/>
        <v>#DIV/0!</v>
      </c>
      <c r="BI40" s="8" t="e">
        <f t="shared" si="75"/>
        <v>#DIV/0!</v>
      </c>
      <c r="BJ40" s="8" t="e">
        <f t="shared" si="76"/>
        <v>#DIV/0!</v>
      </c>
      <c r="BK40" s="8" t="e">
        <f t="shared" si="77"/>
        <v>#DIV/0!</v>
      </c>
      <c r="BL40" s="14" t="e">
        <f t="shared" si="78"/>
        <v>#DIV/0!</v>
      </c>
      <c r="BM40" s="14" t="e">
        <f t="shared" si="79"/>
        <v>#DIV/0!</v>
      </c>
      <c r="BN40" s="14" t="e">
        <f t="shared" si="80"/>
        <v>#DIV/0!</v>
      </c>
      <c r="BO40" s="14" t="e">
        <f t="shared" si="81"/>
        <v>#DIV/0!</v>
      </c>
    </row>
    <row r="41" spans="1:67" ht="15.75" x14ac:dyDescent="0.25">
      <c r="A41" s="13" t="s">
        <v>53</v>
      </c>
      <c r="B41" t="s">
        <v>54</v>
      </c>
      <c r="C41" s="2" t="s">
        <v>26</v>
      </c>
      <c r="D41" s="2" t="s">
        <v>269</v>
      </c>
      <c r="G41" s="5" t="e">
        <f t="shared" si="52"/>
        <v>#DIV/0!</v>
      </c>
      <c r="I41" s="5">
        <f>VLOOKUP(B41,'Emission intensity'!$M$3:$O$123,3,0)</f>
        <v>0.13913800000000001</v>
      </c>
      <c r="J41" s="3">
        <f t="shared" si="53"/>
        <v>0</v>
      </c>
      <c r="K41" s="3">
        <f t="shared" si="54"/>
        <v>1.39138E-2</v>
      </c>
      <c r="N41" s="5" t="e">
        <f t="shared" si="38"/>
        <v>#DIV/0!</v>
      </c>
      <c r="O41" s="5">
        <f>VLOOKUP($B41,'Emission intensity'!$A$3:$C$123,2,0)</f>
        <v>0.14191100000000001</v>
      </c>
      <c r="P41" s="5">
        <f>VLOOKUP($B41,'Emission intensity'!$A$3:$C$123,3,0)</f>
        <v>0.10398399999999999</v>
      </c>
      <c r="Q41" s="3">
        <f t="shared" si="55"/>
        <v>1.4191100000000002E-2</v>
      </c>
      <c r="R41" s="3">
        <f t="shared" si="56"/>
        <v>1.0398399999999999E-2</v>
      </c>
      <c r="U41" s="5" t="e">
        <f t="shared" si="57"/>
        <v>#DIV/0!</v>
      </c>
      <c r="W41" s="3">
        <f t="shared" si="58"/>
        <v>0</v>
      </c>
      <c r="X41" s="3">
        <v>0</v>
      </c>
      <c r="AA41" s="5" t="e">
        <f t="shared" si="39"/>
        <v>#DIV/0!</v>
      </c>
      <c r="AB41" s="5">
        <f>VLOOKUP($B41,'Emission intensity'!$H$3:$J$120,2,0)</f>
        <v>4.7377548218000003</v>
      </c>
      <c r="AC41" s="5">
        <f>VLOOKUP($B41,'Emission intensity'!$H$3:$J$120,3,0)</f>
        <v>0.17761878669</v>
      </c>
      <c r="AD41" s="3">
        <f t="shared" si="59"/>
        <v>0.47377548218000004</v>
      </c>
      <c r="AE41" s="3">
        <f t="shared" si="60"/>
        <v>1.7761878669E-2</v>
      </c>
      <c r="AH41" s="5" t="e">
        <f t="shared" si="61"/>
        <v>#DIV/0!</v>
      </c>
      <c r="AJ41" s="5">
        <f>VLOOKUP(B41,'Emission intensity'!$Q$3:$S$105,3,0)</f>
        <v>0.51496350764999999</v>
      </c>
      <c r="AK41" s="3">
        <f t="shared" si="62"/>
        <v>0</v>
      </c>
      <c r="AL41" s="3">
        <f t="shared" si="63"/>
        <v>5.1496350764999997E-2</v>
      </c>
      <c r="AN41" s="10">
        <f t="shared" si="40"/>
        <v>0</v>
      </c>
      <c r="AO41" s="10">
        <f t="shared" si="41"/>
        <v>0</v>
      </c>
      <c r="AP41" s="6" t="e">
        <f t="shared" si="64"/>
        <v>#DIV/0!</v>
      </c>
      <c r="AQ41" s="14" t="e">
        <f t="shared" si="42"/>
        <v>#DIV/0!</v>
      </c>
      <c r="AR41" s="14" t="e">
        <f t="shared" si="43"/>
        <v>#DIV/0!</v>
      </c>
      <c r="AS41" s="14" t="e">
        <f t="shared" si="44"/>
        <v>#DIV/0!</v>
      </c>
      <c r="AT41" s="14" t="e">
        <f t="shared" si="45"/>
        <v>#DIV/0!</v>
      </c>
      <c r="AU41" s="16" t="e">
        <f t="shared" si="65"/>
        <v>#DIV/0!</v>
      </c>
      <c r="AV41" s="16" t="e">
        <f t="shared" si="66"/>
        <v>#DIV/0!</v>
      </c>
      <c r="AW41" s="16" t="e">
        <f t="shared" si="67"/>
        <v>#DIV/0!</v>
      </c>
      <c r="AX41" s="16" t="e">
        <f t="shared" si="68"/>
        <v>#DIV/0!</v>
      </c>
      <c r="AY41" s="15" t="str">
        <f t="shared" si="69"/>
        <v>No</v>
      </c>
      <c r="AZ41" s="16" t="e">
        <f t="shared" si="82"/>
        <v>#DIV/0!</v>
      </c>
      <c r="BA41" s="16" t="e">
        <f t="shared" si="83"/>
        <v>#DIV/0!</v>
      </c>
      <c r="BB41" s="16" t="e">
        <f t="shared" si="84"/>
        <v>#DIV/0!</v>
      </c>
      <c r="BC41" s="14" t="e">
        <f t="shared" si="85"/>
        <v>#DIV/0!</v>
      </c>
      <c r="BD41" s="8" t="e">
        <f t="shared" si="70"/>
        <v>#DIV/0!</v>
      </c>
      <c r="BE41" s="8" t="e">
        <f t="shared" si="71"/>
        <v>#DIV/0!</v>
      </c>
      <c r="BF41" s="8" t="e">
        <f t="shared" si="72"/>
        <v>#DIV/0!</v>
      </c>
      <c r="BG41" s="8" t="e">
        <f t="shared" si="73"/>
        <v>#DIV/0!</v>
      </c>
      <c r="BH41" s="8" t="e">
        <f t="shared" si="74"/>
        <v>#DIV/0!</v>
      </c>
      <c r="BI41" s="8" t="e">
        <f t="shared" si="75"/>
        <v>#DIV/0!</v>
      </c>
      <c r="BJ41" s="8" t="e">
        <f t="shared" si="76"/>
        <v>#DIV/0!</v>
      </c>
      <c r="BK41" s="8" t="e">
        <f t="shared" si="77"/>
        <v>#DIV/0!</v>
      </c>
      <c r="BL41" s="14" t="e">
        <f t="shared" si="78"/>
        <v>#DIV/0!</v>
      </c>
      <c r="BM41" s="14" t="e">
        <f t="shared" si="79"/>
        <v>#DIV/0!</v>
      </c>
      <c r="BN41" s="14" t="e">
        <f t="shared" si="80"/>
        <v>#DIV/0!</v>
      </c>
      <c r="BO41" s="14" t="e">
        <f t="shared" si="81"/>
        <v>#DIV/0!</v>
      </c>
    </row>
    <row r="42" spans="1:67" ht="15.75" x14ac:dyDescent="0.25">
      <c r="A42" s="13" t="s">
        <v>180</v>
      </c>
      <c r="B42" t="s">
        <v>181</v>
      </c>
      <c r="C42" s="2" t="s">
        <v>31</v>
      </c>
      <c r="D42" s="2" t="s">
        <v>270</v>
      </c>
      <c r="G42" s="5" t="e">
        <f t="shared" si="52"/>
        <v>#DIV/0!</v>
      </c>
      <c r="I42" s="5">
        <f>VLOOKUP(B42,'Emission intensity'!$M$3:$O$123,3,0)</f>
        <v>8.9328099999999994E-2</v>
      </c>
      <c r="J42" s="3">
        <f t="shared" si="53"/>
        <v>0</v>
      </c>
      <c r="K42" s="3">
        <f t="shared" si="54"/>
        <v>8.9328099999999994E-3</v>
      </c>
      <c r="N42" s="5" t="e">
        <f t="shared" si="38"/>
        <v>#DIV/0!</v>
      </c>
      <c r="O42" s="5">
        <f>VLOOKUP($B42,'Emission intensity'!$A$3:$C$123,2,0)</f>
        <v>0.57635899999999995</v>
      </c>
      <c r="P42" s="5">
        <f>VLOOKUP($B42,'Emission intensity'!$A$3:$C$123,3,0)</f>
        <v>7.9400299999999993E-2</v>
      </c>
      <c r="Q42" s="3">
        <f t="shared" si="55"/>
        <v>5.7635899999999997E-2</v>
      </c>
      <c r="R42" s="3">
        <f t="shared" si="56"/>
        <v>7.940029999999999E-3</v>
      </c>
      <c r="U42" s="5">
        <v>0</v>
      </c>
      <c r="W42" s="3">
        <f t="shared" si="58"/>
        <v>0</v>
      </c>
      <c r="X42" s="3">
        <v>0</v>
      </c>
      <c r="AA42" s="5" t="e">
        <f t="shared" si="39"/>
        <v>#DIV/0!</v>
      </c>
      <c r="AB42" s="5">
        <f>VLOOKUP($B42,'Emission intensity'!$H$3:$J$120,2,0)</f>
        <v>5.5480141639999996</v>
      </c>
      <c r="AC42" s="5">
        <f>VLOOKUP($B42,'Emission intensity'!$H$3:$J$120,3,0)</f>
        <v>9.0451724826999994E-2</v>
      </c>
      <c r="AD42" s="3">
        <f t="shared" si="59"/>
        <v>0.55480141639999991</v>
      </c>
      <c r="AE42" s="3">
        <f t="shared" si="60"/>
        <v>9.0451724826999987E-3</v>
      </c>
      <c r="AH42" s="5" t="e">
        <f t="shared" si="61"/>
        <v>#DIV/0!</v>
      </c>
      <c r="AJ42" s="5">
        <f>VLOOKUP(B42,'Emission intensity'!$Q$3:$S$105,3,0)</f>
        <v>0.53583967686</v>
      </c>
      <c r="AK42" s="3">
        <f t="shared" si="62"/>
        <v>0</v>
      </c>
      <c r="AL42" s="3">
        <f t="shared" si="63"/>
        <v>5.3583967686000003E-2</v>
      </c>
      <c r="AN42" s="10">
        <f t="shared" si="40"/>
        <v>0</v>
      </c>
      <c r="AO42" s="10">
        <f t="shared" si="41"/>
        <v>0</v>
      </c>
      <c r="AP42" s="6" t="e">
        <f t="shared" si="64"/>
        <v>#DIV/0!</v>
      </c>
      <c r="AQ42" s="14" t="e">
        <f t="shared" si="42"/>
        <v>#DIV/0!</v>
      </c>
      <c r="AR42" s="14" t="e">
        <f t="shared" si="43"/>
        <v>#DIV/0!</v>
      </c>
      <c r="AS42" s="14" t="e">
        <f t="shared" si="44"/>
        <v>#DIV/0!</v>
      </c>
      <c r="AT42" s="14" t="e">
        <f t="shared" si="45"/>
        <v>#DIV/0!</v>
      </c>
      <c r="AU42" s="16" t="e">
        <f t="shared" si="65"/>
        <v>#DIV/0!</v>
      </c>
      <c r="AV42" s="16" t="e">
        <f t="shared" si="66"/>
        <v>#DIV/0!</v>
      </c>
      <c r="AW42" s="16" t="e">
        <f t="shared" si="67"/>
        <v>#DIV/0!</v>
      </c>
      <c r="AX42" s="16" t="e">
        <f t="shared" si="68"/>
        <v>#DIV/0!</v>
      </c>
      <c r="AY42" s="15" t="str">
        <f t="shared" si="69"/>
        <v>No</v>
      </c>
      <c r="AZ42" s="16" t="e">
        <f t="shared" si="82"/>
        <v>#DIV/0!</v>
      </c>
      <c r="BA42" s="16" t="e">
        <f t="shared" si="83"/>
        <v>#DIV/0!</v>
      </c>
      <c r="BB42" s="16" t="e">
        <f t="shared" si="84"/>
        <v>#DIV/0!</v>
      </c>
      <c r="BC42" s="14" t="e">
        <f t="shared" si="85"/>
        <v>#DIV/0!</v>
      </c>
      <c r="BD42" s="8" t="e">
        <f t="shared" si="70"/>
        <v>#DIV/0!</v>
      </c>
      <c r="BE42" s="8" t="e">
        <f t="shared" si="71"/>
        <v>#DIV/0!</v>
      </c>
      <c r="BF42" s="8" t="e">
        <f t="shared" si="72"/>
        <v>#DIV/0!</v>
      </c>
      <c r="BG42" s="8" t="e">
        <f t="shared" si="73"/>
        <v>#DIV/0!</v>
      </c>
      <c r="BH42" s="8" t="e">
        <f t="shared" si="74"/>
        <v>#DIV/0!</v>
      </c>
      <c r="BI42" s="8" t="e">
        <f t="shared" si="75"/>
        <v>#DIV/0!</v>
      </c>
      <c r="BJ42" s="8" t="e">
        <f t="shared" si="76"/>
        <v>#DIV/0!</v>
      </c>
      <c r="BK42" s="8" t="e">
        <f t="shared" si="77"/>
        <v>#DIV/0!</v>
      </c>
      <c r="BL42" s="14" t="e">
        <f t="shared" si="78"/>
        <v>#DIV/0!</v>
      </c>
      <c r="BM42" s="14" t="e">
        <f t="shared" si="79"/>
        <v>#DIV/0!</v>
      </c>
      <c r="BN42" s="14" t="e">
        <f t="shared" si="80"/>
        <v>#DIV/0!</v>
      </c>
      <c r="BO42" s="14" t="e">
        <f t="shared" si="81"/>
        <v>#DIV/0!</v>
      </c>
    </row>
    <row r="43" spans="1:67" ht="15.75" x14ac:dyDescent="0.25">
      <c r="A43" s="13" t="s">
        <v>205</v>
      </c>
      <c r="B43" t="s">
        <v>206</v>
      </c>
      <c r="C43" s="2" t="s">
        <v>38</v>
      </c>
      <c r="D43" s="2" t="s">
        <v>270</v>
      </c>
      <c r="G43" s="5" t="e">
        <f t="shared" si="52"/>
        <v>#DIV/0!</v>
      </c>
      <c r="I43" s="5">
        <f>VLOOKUP(B43,'Emission intensity'!$M$3:$O$123,3,0)</f>
        <v>0.13155</v>
      </c>
      <c r="J43" s="3">
        <f t="shared" si="53"/>
        <v>0</v>
      </c>
      <c r="K43" s="3">
        <f t="shared" si="54"/>
        <v>1.3155E-2</v>
      </c>
      <c r="N43" s="5" t="e">
        <f t="shared" si="38"/>
        <v>#DIV/0!</v>
      </c>
      <c r="O43" s="5">
        <f>VLOOKUP($B43,'Emission intensity'!$A$3:$C$123,2,0)</f>
        <v>2.1930900000000002</v>
      </c>
      <c r="P43" s="5">
        <f>VLOOKUP($B43,'Emission intensity'!$A$3:$C$123,3,0)</f>
        <v>0.13086</v>
      </c>
      <c r="Q43" s="3">
        <f t="shared" si="55"/>
        <v>0.21930900000000003</v>
      </c>
      <c r="R43" s="3">
        <f t="shared" si="56"/>
        <v>1.3086E-2</v>
      </c>
      <c r="U43" s="5">
        <v>0</v>
      </c>
      <c r="W43" s="3">
        <f t="shared" si="58"/>
        <v>0</v>
      </c>
      <c r="X43" s="3">
        <v>0</v>
      </c>
      <c r="AA43" s="5" t="e">
        <f t="shared" si="39"/>
        <v>#DIV/0!</v>
      </c>
      <c r="AB43" s="5">
        <f>VLOOKUP($B43,'Emission intensity'!$H$3:$J$120,2,0)</f>
        <v>6.4059677123999998</v>
      </c>
      <c r="AC43" s="5">
        <f>VLOOKUP($B43,'Emission intensity'!$H$3:$J$120,3,0)</f>
        <v>0.72784680128000001</v>
      </c>
      <c r="AD43" s="3">
        <f t="shared" si="59"/>
        <v>0.64059677124000003</v>
      </c>
      <c r="AE43" s="3">
        <f t="shared" si="60"/>
        <v>7.2784680128000004E-2</v>
      </c>
      <c r="AH43" s="5" t="e">
        <f t="shared" si="61"/>
        <v>#DIV/0!</v>
      </c>
      <c r="AJ43" s="5">
        <f>VLOOKUP(B43,'Emission intensity'!$Q$3:$S$105,3,0)</f>
        <v>0.66003119946</v>
      </c>
      <c r="AK43" s="3">
        <f t="shared" si="62"/>
        <v>0</v>
      </c>
      <c r="AL43" s="3">
        <f t="shared" si="63"/>
        <v>6.6003119946E-2</v>
      </c>
      <c r="AN43" s="10">
        <f t="shared" si="40"/>
        <v>0</v>
      </c>
      <c r="AO43" s="10">
        <f t="shared" si="41"/>
        <v>0</v>
      </c>
      <c r="AP43" s="6" t="e">
        <f t="shared" si="64"/>
        <v>#DIV/0!</v>
      </c>
      <c r="AQ43" s="14" t="e">
        <f t="shared" si="42"/>
        <v>#DIV/0!</v>
      </c>
      <c r="AR43" s="14" t="e">
        <f t="shared" si="43"/>
        <v>#DIV/0!</v>
      </c>
      <c r="AS43" s="14" t="e">
        <f t="shared" si="44"/>
        <v>#DIV/0!</v>
      </c>
      <c r="AT43" s="14" t="e">
        <f t="shared" si="45"/>
        <v>#DIV/0!</v>
      </c>
      <c r="AU43" s="16" t="e">
        <f t="shared" si="65"/>
        <v>#DIV/0!</v>
      </c>
      <c r="AV43" s="16" t="e">
        <f t="shared" si="66"/>
        <v>#DIV/0!</v>
      </c>
      <c r="AW43" s="16" t="e">
        <f t="shared" si="67"/>
        <v>#DIV/0!</v>
      </c>
      <c r="AX43" s="16" t="e">
        <f t="shared" si="68"/>
        <v>#DIV/0!</v>
      </c>
      <c r="AY43" s="15" t="str">
        <f t="shared" si="69"/>
        <v>No</v>
      </c>
      <c r="AZ43" s="16" t="e">
        <f t="shared" si="82"/>
        <v>#DIV/0!</v>
      </c>
      <c r="BA43" s="16" t="e">
        <f t="shared" si="83"/>
        <v>#DIV/0!</v>
      </c>
      <c r="BB43" s="16" t="e">
        <f t="shared" si="84"/>
        <v>#DIV/0!</v>
      </c>
      <c r="BC43" s="14" t="e">
        <f t="shared" si="85"/>
        <v>#DIV/0!</v>
      </c>
      <c r="BD43" s="8" t="e">
        <f t="shared" si="70"/>
        <v>#DIV/0!</v>
      </c>
      <c r="BE43" s="8" t="e">
        <f t="shared" si="71"/>
        <v>#DIV/0!</v>
      </c>
      <c r="BF43" s="8" t="e">
        <f t="shared" si="72"/>
        <v>#DIV/0!</v>
      </c>
      <c r="BG43" s="8" t="e">
        <f t="shared" si="73"/>
        <v>#DIV/0!</v>
      </c>
      <c r="BH43" s="8" t="e">
        <f t="shared" si="74"/>
        <v>#DIV/0!</v>
      </c>
      <c r="BI43" s="8" t="e">
        <f t="shared" si="75"/>
        <v>#DIV/0!</v>
      </c>
      <c r="BJ43" s="8" t="e">
        <f t="shared" si="76"/>
        <v>#DIV/0!</v>
      </c>
      <c r="BK43" s="8" t="e">
        <f t="shared" si="77"/>
        <v>#DIV/0!</v>
      </c>
      <c r="BL43" s="14" t="e">
        <f t="shared" si="78"/>
        <v>#DIV/0!</v>
      </c>
      <c r="BM43" s="14" t="e">
        <f t="shared" si="79"/>
        <v>#DIV/0!</v>
      </c>
      <c r="BN43" s="14" t="e">
        <f t="shared" si="80"/>
        <v>#DIV/0!</v>
      </c>
      <c r="BO43" s="14" t="e">
        <f t="shared" si="81"/>
        <v>#DIV/0!</v>
      </c>
    </row>
    <row r="44" spans="1:67" ht="15.75" x14ac:dyDescent="0.25">
      <c r="A44" s="13" t="s">
        <v>29</v>
      </c>
      <c r="B44" t="s">
        <v>30</v>
      </c>
      <c r="C44" s="2" t="s">
        <v>31</v>
      </c>
      <c r="D44" s="2" t="s">
        <v>270</v>
      </c>
      <c r="G44" s="5" t="e">
        <f t="shared" si="52"/>
        <v>#DIV/0!</v>
      </c>
      <c r="I44" s="5">
        <f>VLOOKUP(B44,'Emission intensity'!$M$3:$O$123,3,0)</f>
        <v>0.26823399999999997</v>
      </c>
      <c r="J44" s="3">
        <f t="shared" si="53"/>
        <v>0</v>
      </c>
      <c r="K44" s="3">
        <f t="shared" si="54"/>
        <v>2.6823399999999997E-2</v>
      </c>
      <c r="N44" s="5" t="e">
        <f t="shared" si="38"/>
        <v>#DIV/0!</v>
      </c>
      <c r="O44" s="5">
        <f>VLOOKUP($B44,'Emission intensity'!$A$3:$C$123,2,0)</f>
        <v>0.30848500000000001</v>
      </c>
      <c r="P44" s="5">
        <f>VLOOKUP($B44,'Emission intensity'!$A$3:$C$123,3,0)</f>
        <v>0.238894</v>
      </c>
      <c r="Q44" s="3">
        <f t="shared" si="55"/>
        <v>3.0848500000000001E-2</v>
      </c>
      <c r="R44" s="3">
        <f t="shared" si="56"/>
        <v>2.3889399999999998E-2</v>
      </c>
      <c r="U44" s="5" t="e">
        <f>T44/S44</f>
        <v>#DIV/0!</v>
      </c>
      <c r="W44" s="3">
        <f t="shared" si="58"/>
        <v>0</v>
      </c>
      <c r="X44" s="3">
        <v>0</v>
      </c>
      <c r="AA44" s="5" t="e">
        <f t="shared" si="39"/>
        <v>#DIV/0!</v>
      </c>
      <c r="AB44" s="5">
        <f>VLOOKUP($B44,'Emission intensity'!$H$3:$J$120,2,0)</f>
        <v>3.9779901505000002</v>
      </c>
      <c r="AC44" s="5">
        <f>VLOOKUP($B44,'Emission intensity'!$H$3:$J$120,3,0)</f>
        <v>0.54543882608000005</v>
      </c>
      <c r="AD44" s="3">
        <f t="shared" si="59"/>
        <v>0.39779901505000004</v>
      </c>
      <c r="AE44" s="3">
        <f t="shared" si="60"/>
        <v>5.4543882608000006E-2</v>
      </c>
      <c r="AH44" s="5" t="e">
        <f t="shared" si="61"/>
        <v>#DIV/0!</v>
      </c>
      <c r="AJ44" s="5">
        <f>VLOOKUP(B44,'Emission intensity'!$Q$3:$S$105,3,0)</f>
        <v>3.3836255074000001</v>
      </c>
      <c r="AK44" s="3">
        <f t="shared" si="62"/>
        <v>0</v>
      </c>
      <c r="AL44" s="3">
        <f t="shared" si="63"/>
        <v>0.33836255073999999</v>
      </c>
      <c r="AN44" s="10">
        <f t="shared" si="40"/>
        <v>0</v>
      </c>
      <c r="AO44" s="10">
        <f t="shared" si="41"/>
        <v>0</v>
      </c>
      <c r="AP44" s="6" t="e">
        <f t="shared" si="64"/>
        <v>#DIV/0!</v>
      </c>
      <c r="AQ44" s="14" t="e">
        <f t="shared" si="42"/>
        <v>#DIV/0!</v>
      </c>
      <c r="AR44" s="14" t="e">
        <f t="shared" si="43"/>
        <v>#DIV/0!</v>
      </c>
      <c r="AS44" s="14" t="e">
        <f t="shared" si="44"/>
        <v>#DIV/0!</v>
      </c>
      <c r="AT44" s="14" t="e">
        <f t="shared" si="45"/>
        <v>#DIV/0!</v>
      </c>
      <c r="AU44" s="16" t="e">
        <f t="shared" si="65"/>
        <v>#DIV/0!</v>
      </c>
      <c r="AV44" s="16" t="e">
        <f t="shared" si="66"/>
        <v>#DIV/0!</v>
      </c>
      <c r="AW44" s="16" t="e">
        <f t="shared" si="67"/>
        <v>#DIV/0!</v>
      </c>
      <c r="AX44" s="16" t="e">
        <f t="shared" si="68"/>
        <v>#DIV/0!</v>
      </c>
      <c r="AY44" s="15" t="str">
        <f t="shared" si="69"/>
        <v>No</v>
      </c>
      <c r="AZ44" s="16" t="e">
        <f t="shared" si="82"/>
        <v>#DIV/0!</v>
      </c>
      <c r="BA44" s="16" t="e">
        <f t="shared" si="83"/>
        <v>#DIV/0!</v>
      </c>
      <c r="BB44" s="16" t="e">
        <f t="shared" si="84"/>
        <v>#DIV/0!</v>
      </c>
      <c r="BC44" s="14" t="e">
        <f t="shared" si="85"/>
        <v>#DIV/0!</v>
      </c>
      <c r="BD44" s="8" t="e">
        <f t="shared" si="70"/>
        <v>#DIV/0!</v>
      </c>
      <c r="BE44" s="8" t="e">
        <f t="shared" si="71"/>
        <v>#DIV/0!</v>
      </c>
      <c r="BF44" s="8" t="e">
        <f t="shared" si="72"/>
        <v>#DIV/0!</v>
      </c>
      <c r="BG44" s="8" t="e">
        <f t="shared" si="73"/>
        <v>#DIV/0!</v>
      </c>
      <c r="BH44" s="8" t="e">
        <f t="shared" si="74"/>
        <v>#DIV/0!</v>
      </c>
      <c r="BI44" s="8" t="e">
        <f t="shared" si="75"/>
        <v>#DIV/0!</v>
      </c>
      <c r="BJ44" s="8" t="e">
        <f t="shared" si="76"/>
        <v>#DIV/0!</v>
      </c>
      <c r="BK44" s="8" t="e">
        <f t="shared" si="77"/>
        <v>#DIV/0!</v>
      </c>
      <c r="BL44" s="14" t="e">
        <f t="shared" si="78"/>
        <v>#DIV/0!</v>
      </c>
      <c r="BM44" s="14" t="e">
        <f t="shared" si="79"/>
        <v>#DIV/0!</v>
      </c>
      <c r="BN44" s="14" t="e">
        <f t="shared" si="80"/>
        <v>#DIV/0!</v>
      </c>
      <c r="BO44" s="14" t="e">
        <f t="shared" si="81"/>
        <v>#DIV/0!</v>
      </c>
    </row>
    <row r="45" spans="1:67" ht="15.75" x14ac:dyDescent="0.25">
      <c r="A45" s="13" t="s">
        <v>112</v>
      </c>
      <c r="B45" t="s">
        <v>113</v>
      </c>
      <c r="C45" s="2" t="s">
        <v>48</v>
      </c>
      <c r="D45" s="2" t="s">
        <v>272</v>
      </c>
      <c r="G45" s="5" t="e">
        <f t="shared" si="52"/>
        <v>#DIV/0!</v>
      </c>
      <c r="I45" s="5">
        <f>VLOOKUP(B45,'Emission intensity'!$M$3:$O$123,3,0)</f>
        <v>0.78572799999999998</v>
      </c>
      <c r="J45" s="3">
        <f t="shared" si="53"/>
        <v>0</v>
      </c>
      <c r="K45" s="3">
        <f t="shared" si="54"/>
        <v>7.8572799999999998E-2</v>
      </c>
      <c r="N45" s="5" t="e">
        <f t="shared" si="38"/>
        <v>#DIV/0!</v>
      </c>
      <c r="O45" s="5">
        <f>VLOOKUP($B45,'Emission intensity'!$A$3:$C$123,2,0)</f>
        <v>1.5584100000000001</v>
      </c>
      <c r="P45" s="5">
        <f>VLOOKUP($B45,'Emission intensity'!$A$3:$C$123,3,0)</f>
        <v>0.188752</v>
      </c>
      <c r="Q45" s="3">
        <f t="shared" si="55"/>
        <v>0.15584100000000001</v>
      </c>
      <c r="R45" s="3">
        <f t="shared" si="56"/>
        <v>1.8875200000000002E-2</v>
      </c>
      <c r="U45" s="5">
        <v>0</v>
      </c>
      <c r="W45" s="3">
        <f t="shared" si="58"/>
        <v>0</v>
      </c>
      <c r="X45" s="3">
        <v>0</v>
      </c>
      <c r="AA45" s="5" t="e">
        <f t="shared" si="39"/>
        <v>#DIV/0!</v>
      </c>
      <c r="AB45" s="5">
        <f>VLOOKUP($B45,'Emission intensity'!$H$3:$J$120,2,0)</f>
        <v>7.2916407584999998</v>
      </c>
      <c r="AC45" s="5">
        <f>VLOOKUP($B45,'Emission intensity'!$H$3:$J$120,3,0)</f>
        <v>0.21243008970999999</v>
      </c>
      <c r="AD45" s="3">
        <f t="shared" si="59"/>
        <v>0.72916407584999998</v>
      </c>
      <c r="AE45" s="3">
        <f t="shared" si="60"/>
        <v>2.1243008971E-2</v>
      </c>
      <c r="AH45" s="5" t="e">
        <f t="shared" si="61"/>
        <v>#DIV/0!</v>
      </c>
      <c r="AJ45" s="5" t="e">
        <f>VLOOKUP(B45,'Emission intensity'!$Q$3:$S$105,3,0)</f>
        <v>#N/A</v>
      </c>
      <c r="AK45" s="3">
        <f t="shared" si="62"/>
        <v>0</v>
      </c>
      <c r="AL45" s="3" t="e">
        <f t="shared" si="63"/>
        <v>#N/A</v>
      </c>
      <c r="AN45" s="10">
        <f>E45+L45+S45+Y45</f>
        <v>0</v>
      </c>
      <c r="AO45" s="10">
        <f>F45+M45+T45+Z45</f>
        <v>0</v>
      </c>
      <c r="AP45" s="6" t="e">
        <f t="shared" si="64"/>
        <v>#DIV/0!</v>
      </c>
      <c r="AQ45" s="16" t="e">
        <f>(J45*$F45+Q45*$M45+W45*$T45+AD45*$Z45)/($AO45)</f>
        <v>#DIV/0!</v>
      </c>
      <c r="AR45" s="16" t="e">
        <f>(K45*$F45+R45*$M45+X45*$T45+AE45*$Z45)/($AO45)</f>
        <v>#DIV/0!</v>
      </c>
      <c r="AS45" s="14" t="e">
        <f>((J45-$J$124)*$F45+(Q45-$Q$124)*$M45+(W45-$W$124)*$T45+(AD45-$AD$124)*$Z45)/($AO45)</f>
        <v>#DIV/0!</v>
      </c>
      <c r="AT45" s="14" t="e">
        <f>((K45-$K$124)*$F45+(R45-$R$124)*$M45+(X45-$X$124)*$T45+(AE45-$AE$124)*$Z45)/($AO45)</f>
        <v>#DIV/0!</v>
      </c>
      <c r="AU45" s="16" t="e">
        <f t="shared" si="65"/>
        <v>#DIV/0!</v>
      </c>
      <c r="AV45" s="16" t="e">
        <f t="shared" si="66"/>
        <v>#DIV/0!</v>
      </c>
      <c r="AW45" s="16" t="e">
        <f t="shared" si="67"/>
        <v>#DIV/0!</v>
      </c>
      <c r="AX45" s="16" t="e">
        <f t="shared" si="68"/>
        <v>#DIV/0!</v>
      </c>
      <c r="AY45" s="15" t="str">
        <f t="shared" si="69"/>
        <v>No</v>
      </c>
      <c r="AZ45" s="16" t="e">
        <f t="shared" si="82"/>
        <v>#DIV/0!</v>
      </c>
      <c r="BA45" s="16" t="e">
        <f t="shared" si="83"/>
        <v>#DIV/0!</v>
      </c>
      <c r="BB45" s="16" t="e">
        <f t="shared" si="84"/>
        <v>#DIV/0!</v>
      </c>
      <c r="BC45" s="14" t="e">
        <f t="shared" si="85"/>
        <v>#DIV/0!</v>
      </c>
      <c r="BD45" s="8" t="e">
        <f t="shared" si="70"/>
        <v>#DIV/0!</v>
      </c>
      <c r="BE45" s="8" t="e">
        <f t="shared" si="71"/>
        <v>#DIV/0!</v>
      </c>
      <c r="BF45" s="8" t="e">
        <f t="shared" si="72"/>
        <v>#DIV/0!</v>
      </c>
      <c r="BG45" s="8" t="e">
        <f t="shared" si="73"/>
        <v>#DIV/0!</v>
      </c>
      <c r="BH45" s="8" t="e">
        <f t="shared" si="74"/>
        <v>#DIV/0!</v>
      </c>
      <c r="BI45" s="8" t="e">
        <f t="shared" si="75"/>
        <v>#DIV/0!</v>
      </c>
      <c r="BJ45" s="8" t="e">
        <f t="shared" si="76"/>
        <v>#DIV/0!</v>
      </c>
      <c r="BK45" s="8" t="e">
        <f t="shared" si="77"/>
        <v>#DIV/0!</v>
      </c>
    </row>
    <row r="46" spans="1:67" ht="15.75" x14ac:dyDescent="0.25">
      <c r="A46" s="13" t="s">
        <v>134</v>
      </c>
      <c r="B46" t="s">
        <v>135</v>
      </c>
      <c r="C46" s="2" t="s">
        <v>31</v>
      </c>
      <c r="D46" s="2" t="s">
        <v>270</v>
      </c>
      <c r="G46" s="5" t="e">
        <f t="shared" si="52"/>
        <v>#DIV/0!</v>
      </c>
      <c r="I46" s="5">
        <f>VLOOKUP(B46,'Emission intensity'!$M$3:$O$123,3,0)</f>
        <v>0.30325000000000002</v>
      </c>
      <c r="J46" s="3">
        <f t="shared" si="53"/>
        <v>0</v>
      </c>
      <c r="K46" s="3">
        <f t="shared" si="54"/>
        <v>3.0325000000000001E-2</v>
      </c>
      <c r="N46" s="5" t="e">
        <f t="shared" si="38"/>
        <v>#DIV/0!</v>
      </c>
      <c r="O46" s="5">
        <f>VLOOKUP($B46,'Emission intensity'!$A$3:$C$123,2,0)</f>
        <v>0.26161400000000001</v>
      </c>
      <c r="P46" s="5">
        <f>VLOOKUP($B46,'Emission intensity'!$A$3:$C$123,3,0)</f>
        <v>0.18884300000000001</v>
      </c>
      <c r="Q46" s="3">
        <f t="shared" si="55"/>
        <v>2.6161400000000001E-2</v>
      </c>
      <c r="R46" s="3">
        <f t="shared" si="56"/>
        <v>1.88843E-2</v>
      </c>
      <c r="U46" s="5">
        <v>0</v>
      </c>
      <c r="W46" s="3">
        <f t="shared" si="58"/>
        <v>0</v>
      </c>
      <c r="X46" s="3">
        <v>0</v>
      </c>
      <c r="AA46" s="5" t="e">
        <f t="shared" si="39"/>
        <v>#DIV/0!</v>
      </c>
      <c r="AB46" s="5">
        <f>VLOOKUP($B46,'Emission intensity'!$H$3:$J$120,2,0)</f>
        <v>4.3874354361999996</v>
      </c>
      <c r="AC46" s="5">
        <f>VLOOKUP($B46,'Emission intensity'!$H$3:$J$120,3,0)</f>
        <v>0.31050154566999999</v>
      </c>
      <c r="AD46" s="3">
        <f t="shared" si="59"/>
        <v>0.43874354361999995</v>
      </c>
      <c r="AE46" s="3">
        <f t="shared" si="60"/>
        <v>3.1050154566999999E-2</v>
      </c>
      <c r="AH46" s="5" t="e">
        <f t="shared" si="61"/>
        <v>#DIV/0!</v>
      </c>
      <c r="AJ46" s="5">
        <f>VLOOKUP(B46,'Emission intensity'!$Q$3:$S$105,3,0)</f>
        <v>0.32089579104999999</v>
      </c>
      <c r="AK46" s="3">
        <f t="shared" si="62"/>
        <v>0</v>
      </c>
      <c r="AL46" s="3">
        <f t="shared" si="63"/>
        <v>3.2089579105000002E-2</v>
      </c>
      <c r="AN46" s="10">
        <f t="shared" ref="AN46:AO49" si="86">E46+L46+S46+Y46+AF46</f>
        <v>0</v>
      </c>
      <c r="AO46" s="10">
        <f t="shared" si="86"/>
        <v>0</v>
      </c>
      <c r="AP46" s="6" t="e">
        <f t="shared" si="64"/>
        <v>#DIV/0!</v>
      </c>
      <c r="AQ46" s="14" t="e">
        <f t="shared" ref="AQ46:AR49" si="87">(J46*$F46+Q46*$M46+W46*$T46+AD46*$Z46+$AG46*AK46)/($AO46)</f>
        <v>#DIV/0!</v>
      </c>
      <c r="AR46" s="14" t="e">
        <f t="shared" si="87"/>
        <v>#DIV/0!</v>
      </c>
      <c r="AS46" s="14" t="e">
        <f>((J46-$J$124)*$F46+(Q46-$Q$124)*$M46+(W46-$W$124)*$T46+(AD46-$AD$124)*$Z46+(AK46-$AK$124)*$AG46)/($AO46)</f>
        <v>#DIV/0!</v>
      </c>
      <c r="AT46" s="14" t="e">
        <f>((K46-$K$124)*$F46+(R46-$R$124)*$M46+(X46-$X$124)*$T46+(AE46-$AE$124)*$Z46+(AL46-$AL$124)*$AG46)/($AO46)</f>
        <v>#DIV/0!</v>
      </c>
      <c r="AU46" s="16" t="e">
        <f t="shared" si="65"/>
        <v>#DIV/0!</v>
      </c>
      <c r="AV46" s="16" t="e">
        <f t="shared" si="66"/>
        <v>#DIV/0!</v>
      </c>
      <c r="AW46" s="16" t="e">
        <f t="shared" si="67"/>
        <v>#DIV/0!</v>
      </c>
      <c r="AX46" s="16" t="e">
        <f t="shared" si="68"/>
        <v>#DIV/0!</v>
      </c>
      <c r="AY46" s="15" t="str">
        <f t="shared" si="69"/>
        <v>No</v>
      </c>
      <c r="AZ46" s="16" t="e">
        <f t="shared" si="82"/>
        <v>#DIV/0!</v>
      </c>
      <c r="BA46" s="16" t="e">
        <f t="shared" si="83"/>
        <v>#DIV/0!</v>
      </c>
      <c r="BB46" s="16" t="e">
        <f t="shared" si="84"/>
        <v>#DIV/0!</v>
      </c>
      <c r="BC46" s="14" t="e">
        <f t="shared" si="85"/>
        <v>#DIV/0!</v>
      </c>
      <c r="BD46" s="8" t="e">
        <f t="shared" si="70"/>
        <v>#DIV/0!</v>
      </c>
      <c r="BE46" s="8" t="e">
        <f t="shared" si="71"/>
        <v>#DIV/0!</v>
      </c>
      <c r="BF46" s="8" t="e">
        <f t="shared" si="72"/>
        <v>#DIV/0!</v>
      </c>
      <c r="BG46" s="8" t="e">
        <f t="shared" si="73"/>
        <v>#DIV/0!</v>
      </c>
      <c r="BH46" s="8" t="e">
        <f t="shared" si="74"/>
        <v>#DIV/0!</v>
      </c>
      <c r="BI46" s="8" t="e">
        <f t="shared" si="75"/>
        <v>#DIV/0!</v>
      </c>
      <c r="BJ46" s="8" t="e">
        <f t="shared" si="76"/>
        <v>#DIV/0!</v>
      </c>
      <c r="BK46" s="8" t="e">
        <f t="shared" si="77"/>
        <v>#DIV/0!</v>
      </c>
      <c r="BL46" s="14" t="e">
        <f t="shared" ref="BL46:BL54" si="88">SUM(BD46:BE46)</f>
        <v>#DIV/0!</v>
      </c>
      <c r="BM46" s="14" t="e">
        <f t="shared" ref="BM46:BM54" si="89">SUM(BF46:BG46)</f>
        <v>#DIV/0!</v>
      </c>
      <c r="BN46" s="14" t="e">
        <f t="shared" ref="BN46:BN54" si="90">SUM(BH46:BI46)</f>
        <v>#DIV/0!</v>
      </c>
      <c r="BO46" s="14" t="e">
        <f t="shared" ref="BO46:BO54" si="91">SUM(BJ46:BK46)</f>
        <v>#DIV/0!</v>
      </c>
    </row>
    <row r="47" spans="1:67" ht="15.75" x14ac:dyDescent="0.25">
      <c r="A47" s="13" t="s">
        <v>144</v>
      </c>
      <c r="B47" t="s">
        <v>145</v>
      </c>
      <c r="C47" s="2" t="s">
        <v>38</v>
      </c>
      <c r="D47" s="2" t="s">
        <v>270</v>
      </c>
      <c r="G47" s="5" t="e">
        <f t="shared" si="52"/>
        <v>#DIV/0!</v>
      </c>
      <c r="I47" s="5">
        <f>VLOOKUP(B47,'Emission intensity'!$M$3:$O$123,3,0)</f>
        <v>9.0587399999999998E-2</v>
      </c>
      <c r="J47" s="3">
        <f t="shared" si="53"/>
        <v>0</v>
      </c>
      <c r="K47" s="3">
        <f t="shared" si="54"/>
        <v>9.0587399999999992E-3</v>
      </c>
      <c r="N47" s="5" t="e">
        <f t="shared" si="38"/>
        <v>#DIV/0!</v>
      </c>
      <c r="O47" s="5">
        <f>VLOOKUP($B47,'Emission intensity'!$A$3:$C$123,2,0)</f>
        <v>1.64466</v>
      </c>
      <c r="P47" s="5">
        <f>VLOOKUP($B47,'Emission intensity'!$A$3:$C$123,3,0)</f>
        <v>8.8678800000000002E-2</v>
      </c>
      <c r="Q47" s="3">
        <f t="shared" si="55"/>
        <v>0.164466</v>
      </c>
      <c r="R47" s="3">
        <f t="shared" si="56"/>
        <v>8.8678799999999999E-3</v>
      </c>
      <c r="U47" s="5">
        <v>0</v>
      </c>
      <c r="W47" s="3">
        <f t="shared" si="58"/>
        <v>0</v>
      </c>
      <c r="X47" s="3">
        <v>0</v>
      </c>
      <c r="AA47" s="5" t="e">
        <f t="shared" si="39"/>
        <v>#DIV/0!</v>
      </c>
      <c r="AB47" s="5">
        <f>VLOOKUP($B47,'Emission intensity'!$H$3:$J$120,2,0)</f>
        <v>7.7073931694000004</v>
      </c>
      <c r="AC47" s="5">
        <f>VLOOKUP($B47,'Emission intensity'!$H$3:$J$120,3,0)</f>
        <v>4.4153396040000001E-2</v>
      </c>
      <c r="AD47" s="3">
        <f t="shared" si="59"/>
        <v>0.77073931694000009</v>
      </c>
      <c r="AE47" s="3">
        <f t="shared" si="60"/>
        <v>4.4153396040000001E-3</v>
      </c>
      <c r="AH47" s="5" t="e">
        <f t="shared" si="61"/>
        <v>#DIV/0!</v>
      </c>
      <c r="AJ47" s="5">
        <f>VLOOKUP(B47,'Emission intensity'!$Q$3:$S$105,3,0)</f>
        <v>8.8417036458849907E-3</v>
      </c>
      <c r="AK47" s="3">
        <f t="shared" si="62"/>
        <v>0</v>
      </c>
      <c r="AL47" s="3">
        <f t="shared" si="63"/>
        <v>8.8417036458849903E-4</v>
      </c>
      <c r="AN47" s="10">
        <f t="shared" si="86"/>
        <v>0</v>
      </c>
      <c r="AO47" s="10">
        <f t="shared" si="86"/>
        <v>0</v>
      </c>
      <c r="AP47" s="6" t="e">
        <f t="shared" si="64"/>
        <v>#DIV/0!</v>
      </c>
      <c r="AQ47" s="14" t="e">
        <f t="shared" si="87"/>
        <v>#DIV/0!</v>
      </c>
      <c r="AR47" s="14" t="e">
        <f t="shared" si="87"/>
        <v>#DIV/0!</v>
      </c>
      <c r="AS47" s="14" t="e">
        <f>((J47-$J$124)*$F47+(Q47-$Q$124)*$M47+(W47-$W$124)*$T47+(AD47-$AD$124)*$Z47+(AK47-$AK$124)*$AG47)/($AO47)</f>
        <v>#DIV/0!</v>
      </c>
      <c r="AT47" s="14" t="e">
        <f>((K47-$K$124)*$F47+(R47-$R$124)*$M47+(X47-$X$124)*$T47+(AE47-$AE$124)*$Z47+(AL47-$AL$124)*$AG47)/($AO47)</f>
        <v>#DIV/0!</v>
      </c>
      <c r="AU47" s="16" t="e">
        <f t="shared" si="65"/>
        <v>#DIV/0!</v>
      </c>
      <c r="AV47" s="16" t="e">
        <f t="shared" si="66"/>
        <v>#DIV/0!</v>
      </c>
      <c r="AW47" s="16" t="e">
        <f t="shared" si="67"/>
        <v>#DIV/0!</v>
      </c>
      <c r="AX47" s="16" t="e">
        <f t="shared" si="68"/>
        <v>#DIV/0!</v>
      </c>
      <c r="AY47" s="15" t="str">
        <f t="shared" si="69"/>
        <v>No</v>
      </c>
      <c r="AZ47" s="16" t="e">
        <f t="shared" si="82"/>
        <v>#DIV/0!</v>
      </c>
      <c r="BA47" s="16" t="e">
        <f t="shared" si="83"/>
        <v>#DIV/0!</v>
      </c>
      <c r="BB47" s="16" t="e">
        <f t="shared" si="84"/>
        <v>#DIV/0!</v>
      </c>
      <c r="BC47" s="14" t="e">
        <f t="shared" si="85"/>
        <v>#DIV/0!</v>
      </c>
      <c r="BD47" s="8" t="e">
        <f t="shared" si="70"/>
        <v>#DIV/0!</v>
      </c>
      <c r="BE47" s="8" t="e">
        <f t="shared" si="71"/>
        <v>#DIV/0!</v>
      </c>
      <c r="BF47" s="8" t="e">
        <f t="shared" si="72"/>
        <v>#DIV/0!</v>
      </c>
      <c r="BG47" s="8" t="e">
        <f t="shared" si="73"/>
        <v>#DIV/0!</v>
      </c>
      <c r="BH47" s="8" t="e">
        <f t="shared" si="74"/>
        <v>#DIV/0!</v>
      </c>
      <c r="BI47" s="8" t="e">
        <f t="shared" si="75"/>
        <v>#DIV/0!</v>
      </c>
      <c r="BJ47" s="8" t="e">
        <f t="shared" si="76"/>
        <v>#DIV/0!</v>
      </c>
      <c r="BK47" s="8" t="e">
        <f t="shared" si="77"/>
        <v>#DIV/0!</v>
      </c>
      <c r="BL47" s="14" t="e">
        <f t="shared" si="88"/>
        <v>#DIV/0!</v>
      </c>
      <c r="BM47" s="14" t="e">
        <f t="shared" si="89"/>
        <v>#DIV/0!</v>
      </c>
      <c r="BN47" s="14" t="e">
        <f t="shared" si="90"/>
        <v>#DIV/0!</v>
      </c>
      <c r="BO47" s="14" t="e">
        <f t="shared" si="91"/>
        <v>#DIV/0!</v>
      </c>
    </row>
    <row r="48" spans="1:67" ht="15.75" x14ac:dyDescent="0.25">
      <c r="A48" s="13" t="s">
        <v>116</v>
      </c>
      <c r="B48" t="s">
        <v>117</v>
      </c>
      <c r="C48" s="2" t="s">
        <v>31</v>
      </c>
      <c r="D48" s="2" t="s">
        <v>270</v>
      </c>
      <c r="G48" s="5" t="e">
        <f t="shared" si="52"/>
        <v>#DIV/0!</v>
      </c>
      <c r="I48" s="5">
        <f>VLOOKUP(B48,'Emission intensity'!$M$3:$O$123,3,0)</f>
        <v>0.55567</v>
      </c>
      <c r="J48" s="3">
        <f t="shared" si="53"/>
        <v>0</v>
      </c>
      <c r="K48" s="3">
        <f t="shared" si="54"/>
        <v>5.5566999999999998E-2</v>
      </c>
      <c r="N48" s="5" t="e">
        <f t="shared" si="38"/>
        <v>#DIV/0!</v>
      </c>
      <c r="O48" s="5">
        <f>VLOOKUP($B48,'Emission intensity'!$A$3:$C$123,2,0)</f>
        <v>0.26126100000000002</v>
      </c>
      <c r="P48" s="5">
        <f>VLOOKUP($B48,'Emission intensity'!$A$3:$C$123,3,0)</f>
        <v>0.27590300000000001</v>
      </c>
      <c r="Q48" s="3">
        <f t="shared" si="55"/>
        <v>2.6126100000000003E-2</v>
      </c>
      <c r="R48" s="3">
        <f t="shared" si="56"/>
        <v>2.7590300000000002E-2</v>
      </c>
      <c r="U48" s="5" t="e">
        <f>T48/S48</f>
        <v>#DIV/0!</v>
      </c>
      <c r="W48" s="3">
        <f t="shared" si="58"/>
        <v>0</v>
      </c>
      <c r="X48" s="3">
        <v>0</v>
      </c>
      <c r="AA48" s="5" t="e">
        <f t="shared" si="39"/>
        <v>#DIV/0!</v>
      </c>
      <c r="AB48" s="5">
        <f>VLOOKUP($B48,'Emission intensity'!$H$3:$J$120,2,0)</f>
        <v>4.3895397186</v>
      </c>
      <c r="AC48" s="5">
        <f>VLOOKUP($B48,'Emission intensity'!$H$3:$J$120,3,0)</f>
        <v>0.45833548902999999</v>
      </c>
      <c r="AD48" s="3">
        <f t="shared" si="59"/>
        <v>0.43895397186000001</v>
      </c>
      <c r="AE48" s="3">
        <f t="shared" si="60"/>
        <v>4.5833548902999996E-2</v>
      </c>
      <c r="AH48" s="5" t="e">
        <f t="shared" si="61"/>
        <v>#DIV/0!</v>
      </c>
      <c r="AJ48" s="5">
        <f>VLOOKUP(B48,'Emission intensity'!$Q$3:$S$105,3,0)</f>
        <v>0.27688047290000001</v>
      </c>
      <c r="AK48" s="3">
        <f t="shared" si="62"/>
        <v>0</v>
      </c>
      <c r="AL48" s="3">
        <f t="shared" si="63"/>
        <v>2.768804729E-2</v>
      </c>
      <c r="AN48" s="10">
        <f t="shared" si="86"/>
        <v>0</v>
      </c>
      <c r="AO48" s="10">
        <f t="shared" si="86"/>
        <v>0</v>
      </c>
      <c r="AP48" s="6" t="e">
        <f t="shared" si="64"/>
        <v>#DIV/0!</v>
      </c>
      <c r="AQ48" s="14" t="e">
        <f t="shared" si="87"/>
        <v>#DIV/0!</v>
      </c>
      <c r="AR48" s="14" t="e">
        <f t="shared" si="87"/>
        <v>#DIV/0!</v>
      </c>
      <c r="AS48" s="14" t="e">
        <f>((J48-$J$124)*$F48+(Q48-$Q$124)*$M48+(W48-$W$124)*$T48+(AD48-$AD$124)*$Z48+(AK48-$AK$124)*$AG48)/($AO48)</f>
        <v>#DIV/0!</v>
      </c>
      <c r="AT48" s="14" t="e">
        <f>((K48-$K$124)*$F48+(R48-$R$124)*$M48+(X48-$X$124)*$T48+(AE48-$AE$124)*$Z48+(AL48-$AL$124)*$AG48)/($AO48)</f>
        <v>#DIV/0!</v>
      </c>
      <c r="AU48" s="16" t="e">
        <f t="shared" si="65"/>
        <v>#DIV/0!</v>
      </c>
      <c r="AV48" s="16" t="e">
        <f t="shared" si="66"/>
        <v>#DIV/0!</v>
      </c>
      <c r="AW48" s="16" t="e">
        <f t="shared" si="67"/>
        <v>#DIV/0!</v>
      </c>
      <c r="AX48" s="16" t="e">
        <f t="shared" si="68"/>
        <v>#DIV/0!</v>
      </c>
      <c r="AY48" s="15" t="str">
        <f t="shared" si="69"/>
        <v>No</v>
      </c>
      <c r="AZ48" s="16" t="e">
        <f t="shared" si="82"/>
        <v>#DIV/0!</v>
      </c>
      <c r="BA48" s="16" t="e">
        <f t="shared" si="83"/>
        <v>#DIV/0!</v>
      </c>
      <c r="BB48" s="16" t="e">
        <f t="shared" si="84"/>
        <v>#DIV/0!</v>
      </c>
      <c r="BC48" s="14" t="e">
        <f t="shared" si="85"/>
        <v>#DIV/0!</v>
      </c>
      <c r="BD48" s="8" t="e">
        <f t="shared" si="70"/>
        <v>#DIV/0!</v>
      </c>
      <c r="BE48" s="8" t="e">
        <f t="shared" si="71"/>
        <v>#DIV/0!</v>
      </c>
      <c r="BF48" s="8" t="e">
        <f t="shared" si="72"/>
        <v>#DIV/0!</v>
      </c>
      <c r="BG48" s="8" t="e">
        <f t="shared" si="73"/>
        <v>#DIV/0!</v>
      </c>
      <c r="BH48" s="8" t="e">
        <f t="shared" si="74"/>
        <v>#DIV/0!</v>
      </c>
      <c r="BI48" s="8" t="e">
        <f t="shared" si="75"/>
        <v>#DIV/0!</v>
      </c>
      <c r="BJ48" s="8" t="e">
        <f t="shared" si="76"/>
        <v>#DIV/0!</v>
      </c>
      <c r="BK48" s="8" t="e">
        <f t="shared" si="77"/>
        <v>#DIV/0!</v>
      </c>
      <c r="BL48" s="14" t="e">
        <f t="shared" si="88"/>
        <v>#DIV/0!</v>
      </c>
      <c r="BM48" s="14" t="e">
        <f t="shared" si="89"/>
        <v>#DIV/0!</v>
      </c>
      <c r="BN48" s="14" t="e">
        <f t="shared" si="90"/>
        <v>#DIV/0!</v>
      </c>
      <c r="BO48" s="14" t="e">
        <f t="shared" si="91"/>
        <v>#DIV/0!</v>
      </c>
    </row>
    <row r="49" spans="1:67" ht="15.75" x14ac:dyDescent="0.25">
      <c r="A49" s="13" t="s">
        <v>217</v>
      </c>
      <c r="B49" t="s">
        <v>218</v>
      </c>
      <c r="C49" s="2" t="s">
        <v>31</v>
      </c>
      <c r="D49" s="2" t="s">
        <v>270</v>
      </c>
      <c r="G49" s="5" t="e">
        <f t="shared" si="52"/>
        <v>#DIV/0!</v>
      </c>
      <c r="I49" s="5">
        <f>VLOOKUP(B49,'Emission intensity'!$M$3:$O$123,3,0)</f>
        <v>0.844418</v>
      </c>
      <c r="J49" s="3">
        <f t="shared" si="53"/>
        <v>0</v>
      </c>
      <c r="K49" s="3">
        <f t="shared" si="54"/>
        <v>8.4441799999999997E-2</v>
      </c>
      <c r="N49" s="5" t="e">
        <f t="shared" si="38"/>
        <v>#DIV/0!</v>
      </c>
      <c r="O49" s="5">
        <f>VLOOKUP($B49,'Emission intensity'!$A$3:$C$123,2,0)</f>
        <v>0.29087499999999999</v>
      </c>
      <c r="P49" s="5">
        <f>VLOOKUP($B49,'Emission intensity'!$A$3:$C$123,3,0)</f>
        <v>0.133025</v>
      </c>
      <c r="Q49" s="3">
        <f t="shared" si="55"/>
        <v>2.9087499999999999E-2</v>
      </c>
      <c r="R49" s="3">
        <f t="shared" si="56"/>
        <v>1.33025E-2</v>
      </c>
      <c r="U49" s="5">
        <v>0</v>
      </c>
      <c r="W49" s="3">
        <f t="shared" si="58"/>
        <v>0</v>
      </c>
      <c r="X49" s="3">
        <v>0</v>
      </c>
      <c r="AA49" s="5" t="e">
        <f t="shared" si="39"/>
        <v>#DIV/0!</v>
      </c>
      <c r="AB49" s="5">
        <f>VLOOKUP($B49,'Emission intensity'!$H$3:$J$120,2,0)</f>
        <v>1.1314586401</v>
      </c>
      <c r="AC49" s="5">
        <f>VLOOKUP($B49,'Emission intensity'!$H$3:$J$120,3,0)</f>
        <v>0.33067011832999998</v>
      </c>
      <c r="AD49" s="3">
        <f t="shared" si="59"/>
        <v>0.11314586401</v>
      </c>
      <c r="AE49" s="3">
        <f t="shared" si="60"/>
        <v>3.3067011832999996E-2</v>
      </c>
      <c r="AH49" s="5" t="e">
        <f t="shared" si="61"/>
        <v>#DIV/0!</v>
      </c>
      <c r="AJ49" s="5">
        <f>VLOOKUP(B49,'Emission intensity'!$Q$3:$S$105,3,0)</f>
        <v>7.9429902136E-2</v>
      </c>
      <c r="AK49" s="3">
        <f t="shared" si="62"/>
        <v>0</v>
      </c>
      <c r="AL49" s="3">
        <f t="shared" si="63"/>
        <v>7.9429902135999993E-3</v>
      </c>
      <c r="AN49" s="10">
        <f t="shared" si="86"/>
        <v>0</v>
      </c>
      <c r="AO49" s="10">
        <f t="shared" si="86"/>
        <v>0</v>
      </c>
      <c r="AP49" s="6" t="e">
        <f t="shared" si="64"/>
        <v>#DIV/0!</v>
      </c>
      <c r="AQ49" s="14" t="e">
        <f t="shared" si="87"/>
        <v>#DIV/0!</v>
      </c>
      <c r="AR49" s="14" t="e">
        <f t="shared" si="87"/>
        <v>#DIV/0!</v>
      </c>
      <c r="AS49" s="14" t="e">
        <f>((J49-$J$124)*$F49+(Q49-$Q$124)*$M49+(W49-$W$124)*$T49+(AD49-$AD$124)*$Z49+(AK49-$AK$124)*$AG49)/($AO49)</f>
        <v>#DIV/0!</v>
      </c>
      <c r="AT49" s="14" t="e">
        <f>((K49-$K$124)*$F49+(R49-$R$124)*$M49+(X49-$X$124)*$T49+(AE49-$AE$124)*$Z49+(AL49-$AL$124)*$AG49)/($AO49)</f>
        <v>#DIV/0!</v>
      </c>
      <c r="AU49" s="16" t="e">
        <f t="shared" si="65"/>
        <v>#DIV/0!</v>
      </c>
      <c r="AV49" s="16" t="e">
        <f t="shared" si="66"/>
        <v>#DIV/0!</v>
      </c>
      <c r="AW49" s="16" t="e">
        <f t="shared" si="67"/>
        <v>#DIV/0!</v>
      </c>
      <c r="AX49" s="16" t="e">
        <f t="shared" si="68"/>
        <v>#DIV/0!</v>
      </c>
      <c r="AY49" s="15" t="str">
        <f t="shared" si="69"/>
        <v>No</v>
      </c>
      <c r="AZ49" s="16" t="e">
        <f t="shared" si="82"/>
        <v>#DIV/0!</v>
      </c>
      <c r="BA49" s="16" t="e">
        <f t="shared" si="83"/>
        <v>#DIV/0!</v>
      </c>
      <c r="BB49" s="16" t="e">
        <f t="shared" si="84"/>
        <v>#DIV/0!</v>
      </c>
      <c r="BC49" s="14" t="e">
        <f t="shared" si="85"/>
        <v>#DIV/0!</v>
      </c>
      <c r="BD49" s="8" t="e">
        <f t="shared" si="70"/>
        <v>#DIV/0!</v>
      </c>
      <c r="BE49" s="8" t="e">
        <f t="shared" si="71"/>
        <v>#DIV/0!</v>
      </c>
      <c r="BF49" s="8" t="e">
        <f t="shared" si="72"/>
        <v>#DIV/0!</v>
      </c>
      <c r="BG49" s="8" t="e">
        <f t="shared" si="73"/>
        <v>#DIV/0!</v>
      </c>
      <c r="BH49" s="8" t="e">
        <f t="shared" si="74"/>
        <v>#DIV/0!</v>
      </c>
      <c r="BI49" s="8" t="e">
        <f t="shared" si="75"/>
        <v>#DIV/0!</v>
      </c>
      <c r="BJ49" s="8" t="e">
        <f t="shared" si="76"/>
        <v>#DIV/0!</v>
      </c>
      <c r="BK49" s="8" t="e">
        <f t="shared" si="77"/>
        <v>#DIV/0!</v>
      </c>
      <c r="BL49" s="14" t="e">
        <f t="shared" si="88"/>
        <v>#DIV/0!</v>
      </c>
      <c r="BM49" s="14" t="e">
        <f t="shared" si="89"/>
        <v>#DIV/0!</v>
      </c>
      <c r="BN49" s="14" t="e">
        <f t="shared" si="90"/>
        <v>#DIV/0!</v>
      </c>
      <c r="BO49" s="14" t="e">
        <f t="shared" si="91"/>
        <v>#DIV/0!</v>
      </c>
    </row>
    <row r="50" spans="1:67" ht="15.75" x14ac:dyDescent="0.25">
      <c r="A50" s="13" t="s">
        <v>267</v>
      </c>
      <c r="B50" t="s">
        <v>268</v>
      </c>
      <c r="C50" s="2" t="s">
        <v>48</v>
      </c>
      <c r="D50" s="2" t="s">
        <v>271</v>
      </c>
      <c r="G50" s="5" t="e">
        <f t="shared" si="52"/>
        <v>#DIV/0!</v>
      </c>
      <c r="I50" s="5">
        <f>VLOOKUP(B50,'Emission intensity'!$M$3:$O$123,3,0)</f>
        <v>0.91735299999999997</v>
      </c>
      <c r="J50" s="3">
        <f t="shared" si="53"/>
        <v>0</v>
      </c>
      <c r="K50" s="3">
        <f t="shared" si="54"/>
        <v>9.1735299999999992E-2</v>
      </c>
      <c r="N50" s="5" t="e">
        <f t="shared" ref="N50:N68" si="92">M50/L50</f>
        <v>#DIV/0!</v>
      </c>
      <c r="O50" s="5">
        <f>VLOOKUP($B50,'Emission intensity'!$A$3:$C$123,2,0)</f>
        <v>1.0668299999999999</v>
      </c>
      <c r="P50" s="5">
        <f>VLOOKUP($B50,'Emission intensity'!$A$3:$C$123,3,0)</f>
        <v>2.6085500000000001</v>
      </c>
      <c r="Q50" s="3">
        <f t="shared" si="55"/>
        <v>0.106683</v>
      </c>
      <c r="R50" s="3">
        <f t="shared" si="56"/>
        <v>0.260855</v>
      </c>
      <c r="U50" s="5" t="e">
        <f>T50/S50</f>
        <v>#DIV/0!</v>
      </c>
      <c r="W50" s="3">
        <f t="shared" si="58"/>
        <v>0</v>
      </c>
      <c r="X50" s="3">
        <v>0</v>
      </c>
      <c r="AA50" s="5" t="e">
        <f t="shared" ref="AA50:AA72" si="93">Z50/Y50</f>
        <v>#DIV/0!</v>
      </c>
      <c r="AB50" s="5">
        <f>VLOOKUP($B50,'Emission intensity'!$H$3:$J$120,2,0)</f>
        <v>3.6859490871</v>
      </c>
      <c r="AC50" s="5">
        <f>VLOOKUP($B50,'Emission intensity'!$H$3:$J$120,3,0)</f>
        <v>0.63246834277999997</v>
      </c>
      <c r="AD50" s="3">
        <f t="shared" si="59"/>
        <v>0.36859490871</v>
      </c>
      <c r="AE50" s="3">
        <f t="shared" si="60"/>
        <v>6.3246834278E-2</v>
      </c>
      <c r="AH50" s="18" t="e">
        <f t="shared" si="61"/>
        <v>#DIV/0!</v>
      </c>
      <c r="AJ50" s="5" t="e">
        <f>VLOOKUP(B50,'Emission intensity'!$Q$3:$S$105,3,0)</f>
        <v>#N/A</v>
      </c>
      <c r="AK50" s="3">
        <f t="shared" si="62"/>
        <v>0</v>
      </c>
      <c r="AL50" s="3" t="e">
        <f t="shared" si="63"/>
        <v>#N/A</v>
      </c>
      <c r="AN50" s="10">
        <f>E50+L50+S50+Y50</f>
        <v>0</v>
      </c>
      <c r="AO50" s="10">
        <f>F50+M50+T50+Z50</f>
        <v>0</v>
      </c>
      <c r="AP50" s="6" t="e">
        <f t="shared" si="64"/>
        <v>#DIV/0!</v>
      </c>
      <c r="AQ50" s="16" t="e">
        <f>(J50*$F50+Q50*$M50+W50*$T50+AD50*$Z50)/($AO50)</f>
        <v>#DIV/0!</v>
      </c>
      <c r="AR50" s="16" t="e">
        <f>(K50*$F50+R50*$M50+X50*$T50+AE50*$Z50)/($AO50)</f>
        <v>#DIV/0!</v>
      </c>
      <c r="AS50" s="14" t="e">
        <f>((J50-$J$124)*$F50+(Q50-$Q$124)*$M50+(W50-$W$124)*$T50+(AD50-$AD$124)*$Z50)/($AO50)</f>
        <v>#DIV/0!</v>
      </c>
      <c r="AT50" s="14" t="e">
        <f>((K50-$K$124)*$F50+(R50-$R$124)*$M50+(X50-$X$124)*$T50+(AE50-$AE$124)*$Z50)/($AO50)</f>
        <v>#DIV/0!</v>
      </c>
      <c r="AU50" s="16" t="e">
        <f t="shared" si="65"/>
        <v>#DIV/0!</v>
      </c>
      <c r="AV50" s="16" t="e">
        <f t="shared" si="66"/>
        <v>#DIV/0!</v>
      </c>
      <c r="AW50" s="16" t="e">
        <f t="shared" si="67"/>
        <v>#DIV/0!</v>
      </c>
      <c r="AX50" s="16" t="e">
        <f t="shared" si="68"/>
        <v>#DIV/0!</v>
      </c>
      <c r="AY50" s="15" t="str">
        <f t="shared" si="69"/>
        <v>No</v>
      </c>
      <c r="AZ50" s="16" t="e">
        <f t="shared" si="82"/>
        <v>#DIV/0!</v>
      </c>
      <c r="BA50" s="16" t="e">
        <f t="shared" si="83"/>
        <v>#DIV/0!</v>
      </c>
      <c r="BB50" s="16" t="e">
        <f t="shared" si="84"/>
        <v>#DIV/0!</v>
      </c>
      <c r="BC50" s="14" t="e">
        <f t="shared" si="85"/>
        <v>#DIV/0!</v>
      </c>
      <c r="BD50" s="8" t="e">
        <f t="shared" si="70"/>
        <v>#DIV/0!</v>
      </c>
      <c r="BE50" s="8" t="e">
        <f t="shared" si="71"/>
        <v>#DIV/0!</v>
      </c>
      <c r="BF50" s="8" t="e">
        <f t="shared" si="72"/>
        <v>#DIV/0!</v>
      </c>
      <c r="BG50" s="8" t="e">
        <f t="shared" si="73"/>
        <v>#DIV/0!</v>
      </c>
      <c r="BH50" s="8" t="e">
        <f t="shared" si="74"/>
        <v>#DIV/0!</v>
      </c>
      <c r="BI50" s="8" t="e">
        <f t="shared" si="75"/>
        <v>#DIV/0!</v>
      </c>
      <c r="BJ50" s="8" t="e">
        <f t="shared" si="76"/>
        <v>#DIV/0!</v>
      </c>
      <c r="BK50" s="8" t="e">
        <f t="shared" si="77"/>
        <v>#DIV/0!</v>
      </c>
      <c r="BL50" s="14" t="e">
        <f t="shared" si="88"/>
        <v>#DIV/0!</v>
      </c>
      <c r="BM50" s="14" t="e">
        <f t="shared" si="89"/>
        <v>#DIV/0!</v>
      </c>
      <c r="BN50" s="14" t="e">
        <f t="shared" si="90"/>
        <v>#DIV/0!</v>
      </c>
      <c r="BO50" s="14" t="e">
        <f t="shared" si="91"/>
        <v>#DIV/0!</v>
      </c>
    </row>
    <row r="51" spans="1:67" ht="15.75" x14ac:dyDescent="0.25">
      <c r="A51" s="13" t="s">
        <v>263</v>
      </c>
      <c r="B51" t="s">
        <v>264</v>
      </c>
      <c r="C51" s="2" t="s">
        <v>31</v>
      </c>
      <c r="D51" s="2" t="s">
        <v>271</v>
      </c>
      <c r="G51" s="21" t="e">
        <f t="shared" si="52"/>
        <v>#DIV/0!</v>
      </c>
      <c r="I51" s="5">
        <f>VLOOKUP(B51,'Emission intensity'!$M$3:$O$123,3,0)</f>
        <v>1.28949</v>
      </c>
      <c r="J51" s="3">
        <f t="shared" si="53"/>
        <v>0</v>
      </c>
      <c r="K51" s="3">
        <f t="shared" si="54"/>
        <v>0.12894900000000001</v>
      </c>
      <c r="N51" s="5" t="e">
        <f t="shared" si="92"/>
        <v>#DIV/0!</v>
      </c>
      <c r="O51" s="5">
        <f>VLOOKUP($B51,'Emission intensity'!$A$3:$C$123,2,0)</f>
        <v>0.38282100000000002</v>
      </c>
      <c r="P51" s="5">
        <f>VLOOKUP($B51,'Emission intensity'!$A$3:$C$123,3,0)</f>
        <v>0.47590700000000002</v>
      </c>
      <c r="Q51" s="3">
        <f t="shared" si="55"/>
        <v>3.8282099999999999E-2</v>
      </c>
      <c r="R51" s="3">
        <f t="shared" si="56"/>
        <v>4.75907E-2</v>
      </c>
      <c r="U51" s="5" t="e">
        <f>T51/S51</f>
        <v>#DIV/0!</v>
      </c>
      <c r="W51" s="3">
        <f t="shared" si="58"/>
        <v>0</v>
      </c>
      <c r="X51" s="3">
        <v>0</v>
      </c>
      <c r="AA51" s="5" t="e">
        <f t="shared" si="93"/>
        <v>#DIV/0!</v>
      </c>
      <c r="AB51" s="5">
        <f>VLOOKUP($B51,'Emission intensity'!$H$3:$J$120,2,0)</f>
        <v>7.7038741112000002</v>
      </c>
      <c r="AC51" s="5">
        <f>VLOOKUP($B51,'Emission intensity'!$H$3:$J$120,3,0)</f>
        <v>0.85629850626000004</v>
      </c>
      <c r="AD51" s="3">
        <f t="shared" si="59"/>
        <v>0.77038741111999998</v>
      </c>
      <c r="AE51" s="3">
        <f t="shared" si="60"/>
        <v>8.5629850626000009E-2</v>
      </c>
      <c r="AH51" s="5" t="e">
        <f t="shared" si="61"/>
        <v>#DIV/0!</v>
      </c>
      <c r="AJ51" s="5">
        <f>VLOOKUP(B51,'Emission intensity'!$Q$3:$S$105,3,0)</f>
        <v>0.154239133</v>
      </c>
      <c r="AK51" s="3">
        <f t="shared" si="62"/>
        <v>0</v>
      </c>
      <c r="AL51" s="3">
        <f t="shared" si="63"/>
        <v>1.54239133E-2</v>
      </c>
      <c r="AN51" s="10">
        <f t="shared" ref="AN51:AN69" si="94">E51+L51+S51+Y51+AF51</f>
        <v>0</v>
      </c>
      <c r="AO51" s="10">
        <f t="shared" ref="AO51:AO69" si="95">F51+M51+T51+Z51+AG51</f>
        <v>0</v>
      </c>
      <c r="AP51" s="6" t="e">
        <f t="shared" si="64"/>
        <v>#DIV/0!</v>
      </c>
      <c r="AQ51" s="14" t="e">
        <f t="shared" ref="AQ51:AQ69" si="96">(J51*$F51+Q51*$M51+W51*$T51+AD51*$Z51+$AG51*AK51)/($AO51)</f>
        <v>#DIV/0!</v>
      </c>
      <c r="AR51" s="14" t="e">
        <f t="shared" ref="AR51:AR69" si="97">(K51*$F51+R51*$M51+X51*$T51+AE51*$Z51+$AG51*AL51)/($AO51)</f>
        <v>#DIV/0!</v>
      </c>
      <c r="AS51" s="14" t="e">
        <f t="shared" ref="AS51:AS69" si="98">((J51-$J$124)*$F51+(Q51-$Q$124)*$M51+(W51-$W$124)*$T51+(AD51-$AD$124)*$Z51+(AK51-$AK$124)*$AG51)/($AO51)</f>
        <v>#DIV/0!</v>
      </c>
      <c r="AT51" s="14" t="e">
        <f t="shared" ref="AT51:AT69" si="99">((K51-$K$124)*$F51+(R51-$R$124)*$M51+(X51-$X$124)*$T51+(AE51-$AE$124)*$Z51+(AL51-$AL$124)*$AG51)/($AO51)</f>
        <v>#DIV/0!</v>
      </c>
      <c r="AU51" s="16" t="e">
        <f t="shared" si="65"/>
        <v>#DIV/0!</v>
      </c>
      <c r="AV51" s="16" t="e">
        <f t="shared" si="66"/>
        <v>#DIV/0!</v>
      </c>
      <c r="AW51" s="16" t="e">
        <f t="shared" si="67"/>
        <v>#DIV/0!</v>
      </c>
      <c r="AX51" s="16" t="e">
        <f t="shared" si="68"/>
        <v>#DIV/0!</v>
      </c>
      <c r="AY51" s="15" t="str">
        <f t="shared" si="69"/>
        <v>No</v>
      </c>
      <c r="AZ51" s="16" t="e">
        <f t="shared" si="82"/>
        <v>#DIV/0!</v>
      </c>
      <c r="BA51" s="16" t="e">
        <f t="shared" si="83"/>
        <v>#DIV/0!</v>
      </c>
      <c r="BB51" s="16" t="e">
        <f t="shared" si="84"/>
        <v>#DIV/0!</v>
      </c>
      <c r="BC51" s="14" t="e">
        <f t="shared" si="85"/>
        <v>#DIV/0!</v>
      </c>
      <c r="BD51" s="8" t="e">
        <f t="shared" si="70"/>
        <v>#DIV/0!</v>
      </c>
      <c r="BE51" s="8" t="e">
        <f t="shared" si="71"/>
        <v>#DIV/0!</v>
      </c>
      <c r="BF51" s="8" t="e">
        <f t="shared" si="72"/>
        <v>#DIV/0!</v>
      </c>
      <c r="BG51" s="8" t="e">
        <f t="shared" si="73"/>
        <v>#DIV/0!</v>
      </c>
      <c r="BH51" s="8" t="e">
        <f t="shared" si="74"/>
        <v>#DIV/0!</v>
      </c>
      <c r="BI51" s="8" t="e">
        <f t="shared" si="75"/>
        <v>#DIV/0!</v>
      </c>
      <c r="BJ51" s="8" t="e">
        <f t="shared" si="76"/>
        <v>#DIV/0!</v>
      </c>
      <c r="BK51" s="8" t="e">
        <f t="shared" si="77"/>
        <v>#DIV/0!</v>
      </c>
      <c r="BL51" s="14" t="e">
        <f t="shared" si="88"/>
        <v>#DIV/0!</v>
      </c>
      <c r="BM51" s="14" t="e">
        <f t="shared" si="89"/>
        <v>#DIV/0!</v>
      </c>
      <c r="BN51" s="14" t="e">
        <f t="shared" si="90"/>
        <v>#DIV/0!</v>
      </c>
      <c r="BO51" s="14" t="e">
        <f t="shared" si="91"/>
        <v>#DIV/0!</v>
      </c>
    </row>
    <row r="52" spans="1:67" ht="15.75" x14ac:dyDescent="0.25">
      <c r="A52" s="13" t="s">
        <v>215</v>
      </c>
      <c r="B52" t="s">
        <v>216</v>
      </c>
      <c r="C52" s="2" t="s">
        <v>48</v>
      </c>
      <c r="D52" s="2" t="s">
        <v>271</v>
      </c>
      <c r="G52" s="5" t="e">
        <f t="shared" si="52"/>
        <v>#DIV/0!</v>
      </c>
      <c r="I52" s="5">
        <f>VLOOKUP(B52,'Emission intensity'!$M$3:$O$123,3,0)</f>
        <v>0.30510500000000002</v>
      </c>
      <c r="J52" s="3">
        <f t="shared" si="53"/>
        <v>0</v>
      </c>
      <c r="K52" s="3">
        <f t="shared" si="54"/>
        <v>3.0510500000000003E-2</v>
      </c>
      <c r="N52" s="5" t="e">
        <f t="shared" si="92"/>
        <v>#DIV/0!</v>
      </c>
      <c r="O52" s="5">
        <f>VLOOKUP($B52,'Emission intensity'!$A$3:$C$123,2,0)</f>
        <v>7.0527599999999996E-2</v>
      </c>
      <c r="P52" s="5">
        <f>VLOOKUP($B52,'Emission intensity'!$A$3:$C$123,3,0)</f>
        <v>0.32472600000000001</v>
      </c>
      <c r="Q52" s="3">
        <f t="shared" si="55"/>
        <v>7.0527599999999999E-3</v>
      </c>
      <c r="R52" s="3">
        <f t="shared" si="56"/>
        <v>3.2472600000000004E-2</v>
      </c>
      <c r="U52" s="5">
        <v>0</v>
      </c>
      <c r="W52" s="3">
        <f t="shared" si="58"/>
        <v>0</v>
      </c>
      <c r="X52" s="3">
        <v>0</v>
      </c>
      <c r="AA52" s="5" t="e">
        <f t="shared" si="93"/>
        <v>#DIV/0!</v>
      </c>
      <c r="AB52" s="5">
        <f>VLOOKUP($B52,'Emission intensity'!$H$3:$J$120,2,0)</f>
        <v>6.9870271683</v>
      </c>
      <c r="AC52" s="5">
        <f>VLOOKUP($B52,'Emission intensity'!$H$3:$J$120,3,0)</f>
        <v>0.62074476479999996</v>
      </c>
      <c r="AD52" s="3">
        <f t="shared" si="59"/>
        <v>0.69870271682999996</v>
      </c>
      <c r="AE52" s="3">
        <f t="shared" si="60"/>
        <v>6.2074476479999995E-2</v>
      </c>
      <c r="AH52" s="5" t="e">
        <f t="shared" si="61"/>
        <v>#DIV/0!</v>
      </c>
      <c r="AJ52" s="5">
        <f>VLOOKUP(B52,'Emission intensity'!$Q$3:$S$105,3,0)</f>
        <v>4.7236949205000003E-2</v>
      </c>
      <c r="AK52" s="3">
        <f t="shared" si="62"/>
        <v>0</v>
      </c>
      <c r="AL52" s="3">
        <f t="shared" si="63"/>
        <v>4.7236949205000005E-3</v>
      </c>
      <c r="AN52" s="10">
        <f t="shared" si="94"/>
        <v>0</v>
      </c>
      <c r="AO52" s="10">
        <f t="shared" si="95"/>
        <v>0</v>
      </c>
      <c r="AP52" s="6" t="e">
        <f t="shared" si="64"/>
        <v>#DIV/0!</v>
      </c>
      <c r="AQ52" s="14" t="e">
        <f t="shared" si="96"/>
        <v>#DIV/0!</v>
      </c>
      <c r="AR52" s="14" t="e">
        <f t="shared" si="97"/>
        <v>#DIV/0!</v>
      </c>
      <c r="AS52" s="14" t="e">
        <f t="shared" si="98"/>
        <v>#DIV/0!</v>
      </c>
      <c r="AT52" s="14" t="e">
        <f t="shared" si="99"/>
        <v>#DIV/0!</v>
      </c>
      <c r="AU52" s="16" t="e">
        <f t="shared" si="65"/>
        <v>#DIV/0!</v>
      </c>
      <c r="AV52" s="16" t="e">
        <f t="shared" si="66"/>
        <v>#DIV/0!</v>
      </c>
      <c r="AW52" s="16" t="e">
        <f t="shared" si="67"/>
        <v>#DIV/0!</v>
      </c>
      <c r="AX52" s="16" t="e">
        <f t="shared" si="68"/>
        <v>#DIV/0!</v>
      </c>
      <c r="AY52" s="15" t="str">
        <f t="shared" si="69"/>
        <v>No</v>
      </c>
      <c r="AZ52" s="16" t="e">
        <f t="shared" si="82"/>
        <v>#DIV/0!</v>
      </c>
      <c r="BA52" s="16" t="e">
        <f t="shared" si="83"/>
        <v>#DIV/0!</v>
      </c>
      <c r="BB52" s="16" t="e">
        <f t="shared" si="84"/>
        <v>#DIV/0!</v>
      </c>
      <c r="BC52" s="14" t="e">
        <f t="shared" si="85"/>
        <v>#DIV/0!</v>
      </c>
      <c r="BD52" s="8" t="e">
        <f t="shared" si="70"/>
        <v>#DIV/0!</v>
      </c>
      <c r="BE52" s="8" t="e">
        <f t="shared" si="71"/>
        <v>#DIV/0!</v>
      </c>
      <c r="BF52" s="8" t="e">
        <f t="shared" si="72"/>
        <v>#DIV/0!</v>
      </c>
      <c r="BG52" s="8" t="e">
        <f t="shared" si="73"/>
        <v>#DIV/0!</v>
      </c>
      <c r="BH52" s="8" t="e">
        <f t="shared" si="74"/>
        <v>#DIV/0!</v>
      </c>
      <c r="BI52" s="8" t="e">
        <f t="shared" si="75"/>
        <v>#DIV/0!</v>
      </c>
      <c r="BJ52" s="8" t="e">
        <f t="shared" si="76"/>
        <v>#DIV/0!</v>
      </c>
      <c r="BK52" s="8" t="e">
        <f t="shared" si="77"/>
        <v>#DIV/0!</v>
      </c>
      <c r="BL52" s="14" t="e">
        <f t="shared" si="88"/>
        <v>#DIV/0!</v>
      </c>
      <c r="BM52" s="14" t="e">
        <f t="shared" si="89"/>
        <v>#DIV/0!</v>
      </c>
      <c r="BN52" s="14" t="e">
        <f t="shared" si="90"/>
        <v>#DIV/0!</v>
      </c>
      <c r="BO52" s="14" t="e">
        <f t="shared" si="91"/>
        <v>#DIV/0!</v>
      </c>
    </row>
    <row r="53" spans="1:67" ht="15.75" x14ac:dyDescent="0.25">
      <c r="A53" s="13" t="s">
        <v>233</v>
      </c>
      <c r="B53" t="s">
        <v>234</v>
      </c>
      <c r="C53" s="2" t="s">
        <v>31</v>
      </c>
      <c r="D53" s="2" t="s">
        <v>270</v>
      </c>
      <c r="G53" s="5" t="e">
        <f t="shared" si="52"/>
        <v>#DIV/0!</v>
      </c>
      <c r="I53" s="5">
        <f>VLOOKUP(B53,'Emission intensity'!$M$3:$O$123,3,0)</f>
        <v>0.47253000000000001</v>
      </c>
      <c r="J53" s="3">
        <f t="shared" si="53"/>
        <v>0</v>
      </c>
      <c r="K53" s="3">
        <f t="shared" si="54"/>
        <v>4.7253000000000003E-2</v>
      </c>
      <c r="N53" s="5" t="e">
        <f t="shared" si="92"/>
        <v>#DIV/0!</v>
      </c>
      <c r="O53" s="5">
        <f>VLOOKUP($B53,'Emission intensity'!$A$3:$C$123,2,0)</f>
        <v>0.27465000000000001</v>
      </c>
      <c r="P53" s="5">
        <f>VLOOKUP($B53,'Emission intensity'!$A$3:$C$123,3,0)</f>
        <v>0.43787599999999999</v>
      </c>
      <c r="Q53" s="3">
        <f t="shared" si="55"/>
        <v>2.7465E-2</v>
      </c>
      <c r="R53" s="3">
        <f t="shared" si="56"/>
        <v>4.3787599999999996E-2</v>
      </c>
      <c r="U53" s="5">
        <v>0</v>
      </c>
      <c r="W53" s="3">
        <f t="shared" si="58"/>
        <v>0</v>
      </c>
      <c r="X53" s="3">
        <v>0</v>
      </c>
      <c r="AA53" s="5" t="e">
        <f t="shared" si="93"/>
        <v>#DIV/0!</v>
      </c>
      <c r="AB53" s="5">
        <f>VLOOKUP($B53,'Emission intensity'!$H$3:$J$120,2,0)</f>
        <v>5.2848529816000003</v>
      </c>
      <c r="AC53" s="5">
        <f>VLOOKUP($B53,'Emission intensity'!$H$3:$J$120,3,0)</f>
        <v>0.44483369588999999</v>
      </c>
      <c r="AD53" s="3">
        <f t="shared" si="59"/>
        <v>0.52848529816000001</v>
      </c>
      <c r="AE53" s="3">
        <f t="shared" si="60"/>
        <v>4.4483369588999996E-2</v>
      </c>
      <c r="AH53" s="5" t="e">
        <f t="shared" si="61"/>
        <v>#DIV/0!</v>
      </c>
      <c r="AJ53" s="5">
        <f>VLOOKUP(B53,'Emission intensity'!$Q$3:$S$105,3,0)</f>
        <v>0.10518256575</v>
      </c>
      <c r="AK53" s="3">
        <f t="shared" si="62"/>
        <v>0</v>
      </c>
      <c r="AL53" s="3">
        <f t="shared" si="63"/>
        <v>1.0518256574999999E-2</v>
      </c>
      <c r="AN53" s="10">
        <f t="shared" si="94"/>
        <v>0</v>
      </c>
      <c r="AO53" s="10">
        <f t="shared" si="95"/>
        <v>0</v>
      </c>
      <c r="AP53" s="6" t="e">
        <f t="shared" si="64"/>
        <v>#DIV/0!</v>
      </c>
      <c r="AQ53" s="14" t="e">
        <f t="shared" si="96"/>
        <v>#DIV/0!</v>
      </c>
      <c r="AR53" s="14" t="e">
        <f t="shared" si="97"/>
        <v>#DIV/0!</v>
      </c>
      <c r="AS53" s="14" t="e">
        <f t="shared" si="98"/>
        <v>#DIV/0!</v>
      </c>
      <c r="AT53" s="14" t="e">
        <f t="shared" si="99"/>
        <v>#DIV/0!</v>
      </c>
      <c r="AU53" s="16" t="e">
        <f t="shared" si="65"/>
        <v>#DIV/0!</v>
      </c>
      <c r="AV53" s="16" t="e">
        <f t="shared" si="66"/>
        <v>#DIV/0!</v>
      </c>
      <c r="AW53" s="16" t="e">
        <f t="shared" si="67"/>
        <v>#DIV/0!</v>
      </c>
      <c r="AX53" s="16" t="e">
        <f t="shared" si="68"/>
        <v>#DIV/0!</v>
      </c>
      <c r="AY53" s="15" t="str">
        <f t="shared" si="69"/>
        <v>No</v>
      </c>
      <c r="AZ53" s="16" t="e">
        <f t="shared" si="82"/>
        <v>#DIV/0!</v>
      </c>
      <c r="BA53" s="16" t="e">
        <f t="shared" si="83"/>
        <v>#DIV/0!</v>
      </c>
      <c r="BB53" s="16" t="e">
        <f t="shared" si="84"/>
        <v>#DIV/0!</v>
      </c>
      <c r="BC53" s="14" t="e">
        <f t="shared" si="85"/>
        <v>#DIV/0!</v>
      </c>
      <c r="BD53" s="8" t="e">
        <f t="shared" si="70"/>
        <v>#DIV/0!</v>
      </c>
      <c r="BE53" s="8" t="e">
        <f t="shared" si="71"/>
        <v>#DIV/0!</v>
      </c>
      <c r="BF53" s="8" t="e">
        <f t="shared" si="72"/>
        <v>#DIV/0!</v>
      </c>
      <c r="BG53" s="8" t="e">
        <f t="shared" si="73"/>
        <v>#DIV/0!</v>
      </c>
      <c r="BH53" s="8" t="e">
        <f t="shared" si="74"/>
        <v>#DIV/0!</v>
      </c>
      <c r="BI53" s="8" t="e">
        <f t="shared" si="75"/>
        <v>#DIV/0!</v>
      </c>
      <c r="BJ53" s="8" t="e">
        <f t="shared" si="76"/>
        <v>#DIV/0!</v>
      </c>
      <c r="BK53" s="8" t="e">
        <f t="shared" si="77"/>
        <v>#DIV/0!</v>
      </c>
      <c r="BL53" s="14" t="e">
        <f t="shared" si="88"/>
        <v>#DIV/0!</v>
      </c>
      <c r="BM53" s="14" t="e">
        <f t="shared" si="89"/>
        <v>#DIV/0!</v>
      </c>
      <c r="BN53" s="14" t="e">
        <f t="shared" si="90"/>
        <v>#DIV/0!</v>
      </c>
      <c r="BO53" s="14" t="e">
        <f t="shared" si="91"/>
        <v>#DIV/0!</v>
      </c>
    </row>
    <row r="54" spans="1:67" ht="15.75" x14ac:dyDescent="0.25">
      <c r="A54" s="13" t="s">
        <v>74</v>
      </c>
      <c r="B54" t="s">
        <v>75</v>
      </c>
      <c r="C54" s="2" t="s">
        <v>26</v>
      </c>
      <c r="D54" s="2" t="s">
        <v>269</v>
      </c>
      <c r="G54" s="5" t="e">
        <f t="shared" si="52"/>
        <v>#DIV/0!</v>
      </c>
      <c r="I54" s="5">
        <f>VLOOKUP(B54,'Emission intensity'!$M$3:$O$123,3,0)</f>
        <v>0.26347399999999999</v>
      </c>
      <c r="J54" s="3">
        <f t="shared" si="53"/>
        <v>0</v>
      </c>
      <c r="K54" s="3">
        <f t="shared" si="54"/>
        <v>2.63474E-2</v>
      </c>
      <c r="N54" s="5" t="e">
        <f t="shared" si="92"/>
        <v>#DIV/0!</v>
      </c>
      <c r="O54" s="5">
        <f>VLOOKUP($B54,'Emission intensity'!$A$3:$C$123,2,0)</f>
        <v>7.9029799999999997E-2</v>
      </c>
      <c r="P54" s="5">
        <f>VLOOKUP($B54,'Emission intensity'!$A$3:$C$123,3,0)</f>
        <v>0.132718</v>
      </c>
      <c r="Q54" s="3">
        <f t="shared" si="55"/>
        <v>7.9029800000000004E-3</v>
      </c>
      <c r="R54" s="3">
        <f t="shared" si="56"/>
        <v>1.32718E-2</v>
      </c>
      <c r="U54" s="5" t="e">
        <f>T54/S54</f>
        <v>#DIV/0!</v>
      </c>
      <c r="W54" s="3">
        <f t="shared" si="58"/>
        <v>0</v>
      </c>
      <c r="X54" s="3">
        <v>0</v>
      </c>
      <c r="AA54" s="5" t="e">
        <f t="shared" si="93"/>
        <v>#DIV/0!</v>
      </c>
      <c r="AB54" s="5">
        <f>VLOOKUP($B54,'Emission intensity'!$H$3:$J$120,2,0)</f>
        <v>9.4489297867000008</v>
      </c>
      <c r="AC54" s="5">
        <f>VLOOKUP($B54,'Emission intensity'!$H$3:$J$120,3,0)</f>
        <v>4.1530989109999999E-2</v>
      </c>
      <c r="AD54" s="3">
        <f t="shared" si="59"/>
        <v>0.94489297867000011</v>
      </c>
      <c r="AE54" s="3">
        <f t="shared" si="60"/>
        <v>4.1530989110000003E-3</v>
      </c>
      <c r="AH54" s="5" t="e">
        <f t="shared" si="61"/>
        <v>#DIV/0!</v>
      </c>
      <c r="AJ54" s="5">
        <f>VLOOKUP(B54,'Emission intensity'!$Q$3:$S$105,3,0)</f>
        <v>7.3286667466163601E-3</v>
      </c>
      <c r="AK54" s="3">
        <f t="shared" si="62"/>
        <v>0</v>
      </c>
      <c r="AL54" s="3">
        <f t="shared" si="63"/>
        <v>7.3286667466163601E-4</v>
      </c>
      <c r="AN54" s="10">
        <f t="shared" si="94"/>
        <v>0</v>
      </c>
      <c r="AO54" s="10">
        <f t="shared" si="95"/>
        <v>0</v>
      </c>
      <c r="AP54" s="6" t="e">
        <f t="shared" si="64"/>
        <v>#DIV/0!</v>
      </c>
      <c r="AQ54" s="14" t="e">
        <f t="shared" si="96"/>
        <v>#DIV/0!</v>
      </c>
      <c r="AR54" s="14" t="e">
        <f t="shared" si="97"/>
        <v>#DIV/0!</v>
      </c>
      <c r="AS54" s="14" t="e">
        <f t="shared" si="98"/>
        <v>#DIV/0!</v>
      </c>
      <c r="AT54" s="14" t="e">
        <f t="shared" si="99"/>
        <v>#DIV/0!</v>
      </c>
      <c r="AU54" s="16" t="e">
        <f t="shared" si="65"/>
        <v>#DIV/0!</v>
      </c>
      <c r="AV54" s="16" t="e">
        <f t="shared" si="66"/>
        <v>#DIV/0!</v>
      </c>
      <c r="AW54" s="16" t="e">
        <f t="shared" si="67"/>
        <v>#DIV/0!</v>
      </c>
      <c r="AX54" s="16" t="e">
        <f t="shared" si="68"/>
        <v>#DIV/0!</v>
      </c>
      <c r="AY54" s="15" t="str">
        <f t="shared" si="69"/>
        <v>No</v>
      </c>
      <c r="AZ54" s="16" t="e">
        <f t="shared" si="82"/>
        <v>#DIV/0!</v>
      </c>
      <c r="BA54" s="16" t="e">
        <f t="shared" si="83"/>
        <v>#DIV/0!</v>
      </c>
      <c r="BB54" s="16" t="e">
        <f t="shared" si="84"/>
        <v>#DIV/0!</v>
      </c>
      <c r="BC54" s="14" t="e">
        <f t="shared" si="85"/>
        <v>#DIV/0!</v>
      </c>
      <c r="BD54" s="8" t="e">
        <f t="shared" si="70"/>
        <v>#DIV/0!</v>
      </c>
      <c r="BE54" s="8" t="e">
        <f t="shared" si="71"/>
        <v>#DIV/0!</v>
      </c>
      <c r="BF54" s="8" t="e">
        <f t="shared" si="72"/>
        <v>#DIV/0!</v>
      </c>
      <c r="BG54" s="8" t="e">
        <f t="shared" si="73"/>
        <v>#DIV/0!</v>
      </c>
      <c r="BH54" s="8" t="e">
        <f t="shared" si="74"/>
        <v>#DIV/0!</v>
      </c>
      <c r="BI54" s="8" t="e">
        <f t="shared" si="75"/>
        <v>#DIV/0!</v>
      </c>
      <c r="BJ54" s="8" t="e">
        <f t="shared" si="76"/>
        <v>#DIV/0!</v>
      </c>
      <c r="BK54" s="8" t="e">
        <f t="shared" si="77"/>
        <v>#DIV/0!</v>
      </c>
      <c r="BL54" s="14" t="e">
        <f t="shared" si="88"/>
        <v>#DIV/0!</v>
      </c>
      <c r="BM54" s="14" t="e">
        <f t="shared" si="89"/>
        <v>#DIV/0!</v>
      </c>
      <c r="BN54" s="14" t="e">
        <f t="shared" si="90"/>
        <v>#DIV/0!</v>
      </c>
      <c r="BO54" s="14" t="e">
        <f t="shared" si="91"/>
        <v>#DIV/0!</v>
      </c>
    </row>
    <row r="55" spans="1:67" ht="15.75" x14ac:dyDescent="0.25">
      <c r="A55" s="13" t="s">
        <v>132</v>
      </c>
      <c r="B55" t="s">
        <v>133</v>
      </c>
      <c r="C55" s="2" t="s">
        <v>26</v>
      </c>
      <c r="D55" s="2" t="s">
        <v>269</v>
      </c>
      <c r="G55" s="5" t="e">
        <f t="shared" si="52"/>
        <v>#DIV/0!</v>
      </c>
      <c r="I55" s="5">
        <f>VLOOKUP(B55,'Emission intensity'!$M$3:$O$123,3,0)</f>
        <v>0.77934099999999995</v>
      </c>
      <c r="J55" s="3">
        <f t="shared" si="53"/>
        <v>0</v>
      </c>
      <c r="K55" s="3">
        <f t="shared" si="54"/>
        <v>7.7934099999999992E-2</v>
      </c>
      <c r="N55" s="5" t="e">
        <f t="shared" si="92"/>
        <v>#DIV/0!</v>
      </c>
      <c r="O55" s="5">
        <f>VLOOKUP($B55,'Emission intensity'!$A$3:$C$123,2,0)</f>
        <v>1.98699</v>
      </c>
      <c r="P55" s="5">
        <f>VLOOKUP($B55,'Emission intensity'!$A$3:$C$123,3,0)</f>
        <v>0.34604400000000002</v>
      </c>
      <c r="Q55" s="3">
        <f t="shared" si="55"/>
        <v>0.19869900000000001</v>
      </c>
      <c r="R55" s="3">
        <f t="shared" si="56"/>
        <v>3.46044E-2</v>
      </c>
      <c r="U55" s="5">
        <v>0</v>
      </c>
      <c r="W55" s="3">
        <f t="shared" si="58"/>
        <v>0</v>
      </c>
      <c r="X55" s="3">
        <v>0</v>
      </c>
      <c r="AA55" s="5" t="e">
        <f t="shared" si="93"/>
        <v>#DIV/0!</v>
      </c>
      <c r="AB55" s="5">
        <f>VLOOKUP($B55,'Emission intensity'!$H$3:$J$120,2,0)</f>
        <v>2.4672057628999999</v>
      </c>
      <c r="AC55" s="5">
        <f>VLOOKUP($B55,'Emission intensity'!$H$3:$J$120,3,0)</f>
        <v>0.25010076165</v>
      </c>
      <c r="AD55" s="3">
        <f t="shared" si="59"/>
        <v>0.24672057628999999</v>
      </c>
      <c r="AE55" s="3">
        <f t="shared" si="60"/>
        <v>2.5010076164999999E-2</v>
      </c>
      <c r="AH55" s="5" t="e">
        <f t="shared" si="61"/>
        <v>#DIV/0!</v>
      </c>
      <c r="AJ55" s="5">
        <f>VLOOKUP(B55,'Emission intensity'!$Q$3:$S$105,3,0)</f>
        <v>0.19989617169000001</v>
      </c>
      <c r="AK55" s="3">
        <f t="shared" si="62"/>
        <v>0</v>
      </c>
      <c r="AL55" s="3">
        <f t="shared" si="63"/>
        <v>1.9989617169000003E-2</v>
      </c>
      <c r="AN55" s="10">
        <f t="shared" si="94"/>
        <v>0</v>
      </c>
      <c r="AO55" s="10">
        <f t="shared" si="95"/>
        <v>0</v>
      </c>
      <c r="AP55" s="6" t="e">
        <f t="shared" si="64"/>
        <v>#DIV/0!</v>
      </c>
      <c r="AQ55" s="14" t="e">
        <f t="shared" si="96"/>
        <v>#DIV/0!</v>
      </c>
      <c r="AR55" s="14" t="e">
        <f t="shared" si="97"/>
        <v>#DIV/0!</v>
      </c>
      <c r="AS55" s="14" t="e">
        <f t="shared" si="98"/>
        <v>#DIV/0!</v>
      </c>
      <c r="AT55" s="14" t="e">
        <f t="shared" si="99"/>
        <v>#DIV/0!</v>
      </c>
      <c r="AU55" s="16" t="e">
        <f t="shared" si="65"/>
        <v>#DIV/0!</v>
      </c>
      <c r="AV55" s="16" t="e">
        <f t="shared" si="66"/>
        <v>#DIV/0!</v>
      </c>
      <c r="AW55" s="16" t="e">
        <f t="shared" si="67"/>
        <v>#DIV/0!</v>
      </c>
      <c r="AX55" s="16" t="e">
        <f t="shared" si="68"/>
        <v>#DIV/0!</v>
      </c>
      <c r="AY55" s="15" t="str">
        <f t="shared" si="69"/>
        <v>No</v>
      </c>
      <c r="AZ55" s="16" t="e">
        <f t="shared" si="82"/>
        <v>#DIV/0!</v>
      </c>
      <c r="BA55" s="16" t="e">
        <f t="shared" si="83"/>
        <v>#DIV/0!</v>
      </c>
      <c r="BB55" s="16" t="e">
        <f>(J55*$F55+SUM(Q55:R55)*$M55+W55*$T55+SUM(AD55:AE55)*$Z55+AG55*AK55)/($AO55)</f>
        <v>#DIV/0!</v>
      </c>
      <c r="BC55" s="14" t="e">
        <f>((J55-$J$124)*$F55+(Q55+R55-$Q$124-R176)*$M55+(W55-$W$124)*$T55+(AD55+AE55-$AD$124-AE176)*$Z55+(AK55-$AK$124)*AG55)/($AO55)</f>
        <v>#DIV/0!</v>
      </c>
      <c r="BD55" s="8" t="e">
        <f t="shared" si="70"/>
        <v>#DIV/0!</v>
      </c>
      <c r="BE55" s="8" t="e">
        <f t="shared" si="71"/>
        <v>#DIV/0!</v>
      </c>
      <c r="BF55" s="8" t="e">
        <f t="shared" si="72"/>
        <v>#DIV/0!</v>
      </c>
      <c r="BG55" s="8" t="e">
        <f t="shared" si="73"/>
        <v>#DIV/0!</v>
      </c>
      <c r="BH55" s="8" t="e">
        <f t="shared" si="74"/>
        <v>#DIV/0!</v>
      </c>
      <c r="BI55" s="8" t="e">
        <f t="shared" si="75"/>
        <v>#DIV/0!</v>
      </c>
      <c r="BJ55" s="8" t="e">
        <f t="shared" si="76"/>
        <v>#DIV/0!</v>
      </c>
      <c r="BK55" s="8" t="e">
        <f t="shared" si="77"/>
        <v>#DIV/0!</v>
      </c>
    </row>
    <row r="56" spans="1:67" ht="15.75" x14ac:dyDescent="0.25">
      <c r="A56" s="13" t="s">
        <v>197</v>
      </c>
      <c r="B56" t="s">
        <v>198</v>
      </c>
      <c r="C56" s="2" t="s">
        <v>26</v>
      </c>
      <c r="D56" s="2" t="s">
        <v>269</v>
      </c>
      <c r="G56" s="5" t="e">
        <f t="shared" si="52"/>
        <v>#DIV/0!</v>
      </c>
      <c r="I56" s="5">
        <f>VLOOKUP(B56,'Emission intensity'!$M$3:$O$123,3,0)</f>
        <v>1.8109299999999999</v>
      </c>
      <c r="J56" s="3">
        <f t="shared" si="53"/>
        <v>0</v>
      </c>
      <c r="K56" s="3">
        <f t="shared" si="54"/>
        <v>0.181093</v>
      </c>
      <c r="N56" s="5" t="e">
        <f t="shared" si="92"/>
        <v>#DIV/0!</v>
      </c>
      <c r="O56" s="5">
        <f>VLOOKUP($B56,'Emission intensity'!$A$3:$C$123,2,0)</f>
        <v>5.08558E-2</v>
      </c>
      <c r="P56" s="5">
        <f>VLOOKUP($B56,'Emission intensity'!$A$3:$C$123,3,0)</f>
        <v>0.142341</v>
      </c>
      <c r="Q56" s="3">
        <f t="shared" si="55"/>
        <v>5.0855800000000001E-3</v>
      </c>
      <c r="R56" s="3">
        <f t="shared" si="56"/>
        <v>1.42341E-2</v>
      </c>
      <c r="U56" s="5">
        <v>0</v>
      </c>
      <c r="W56" s="3">
        <f t="shared" si="58"/>
        <v>0</v>
      </c>
      <c r="X56" s="3">
        <v>0</v>
      </c>
      <c r="AA56" s="5" t="e">
        <f t="shared" si="93"/>
        <v>#DIV/0!</v>
      </c>
      <c r="AB56" s="5">
        <f>VLOOKUP($B56,'Emission intensity'!$H$3:$J$120,2,0)</f>
        <v>3.7682101726999999</v>
      </c>
      <c r="AC56" s="5">
        <f>VLOOKUP($B56,'Emission intensity'!$H$3:$J$120,3,0)</f>
        <v>0.28313434123999998</v>
      </c>
      <c r="AD56" s="3">
        <f t="shared" si="59"/>
        <v>0.37682101727</v>
      </c>
      <c r="AE56" s="3">
        <f t="shared" si="60"/>
        <v>2.8313434123999996E-2</v>
      </c>
      <c r="AH56" s="5" t="e">
        <f t="shared" si="61"/>
        <v>#DIV/0!</v>
      </c>
      <c r="AJ56" s="5">
        <f>VLOOKUP(B56,'Emission intensity'!$Q$3:$S$105,3,0)</f>
        <v>3.6665573716000002E-2</v>
      </c>
      <c r="AK56" s="3">
        <f t="shared" si="62"/>
        <v>0</v>
      </c>
      <c r="AL56" s="3">
        <f t="shared" si="63"/>
        <v>3.6665573716000003E-3</v>
      </c>
      <c r="AN56" s="10">
        <f t="shared" si="94"/>
        <v>0</v>
      </c>
      <c r="AO56" s="10">
        <f t="shared" si="95"/>
        <v>0</v>
      </c>
      <c r="AP56" s="6" t="e">
        <f t="shared" si="64"/>
        <v>#DIV/0!</v>
      </c>
      <c r="AQ56" s="14" t="e">
        <f t="shared" si="96"/>
        <v>#DIV/0!</v>
      </c>
      <c r="AR56" s="14" t="e">
        <f t="shared" si="97"/>
        <v>#DIV/0!</v>
      </c>
      <c r="AS56" s="14" t="e">
        <f t="shared" si="98"/>
        <v>#DIV/0!</v>
      </c>
      <c r="AT56" s="14" t="e">
        <f t="shared" si="99"/>
        <v>#DIV/0!</v>
      </c>
      <c r="AU56" s="16" t="e">
        <f t="shared" si="65"/>
        <v>#DIV/0!</v>
      </c>
      <c r="AV56" s="16" t="e">
        <f t="shared" si="66"/>
        <v>#DIV/0!</v>
      </c>
      <c r="AW56" s="16" t="e">
        <f t="shared" si="67"/>
        <v>#DIV/0!</v>
      </c>
      <c r="AX56" s="16" t="e">
        <f t="shared" si="68"/>
        <v>#DIV/0!</v>
      </c>
      <c r="AY56" s="15" t="str">
        <f t="shared" si="69"/>
        <v>No</v>
      </c>
      <c r="AZ56" s="16" t="e">
        <f t="shared" si="82"/>
        <v>#DIV/0!</v>
      </c>
      <c r="BA56" s="16" t="e">
        <f t="shared" si="83"/>
        <v>#DIV/0!</v>
      </c>
      <c r="BB56" s="16" t="e">
        <f>(J56*$F56+SUM(Q56:R56)*$M56+W56*$T56+SUM(AD56:AE56)*$Z56)/($AO56)</f>
        <v>#DIV/0!</v>
      </c>
      <c r="BC56" s="14" t="e">
        <f>((J56-$J$124)*$F56+(Q56+R56-$Q$124-$R$124)*$M56+(W56-$W$124)*$T56+(AD56+AE56-$AD$124-$AE$124)*$Z56)/($AO56)</f>
        <v>#DIV/0!</v>
      </c>
      <c r="BD56" s="8" t="e">
        <f t="shared" si="70"/>
        <v>#DIV/0!</v>
      </c>
      <c r="BE56" s="8" t="e">
        <f t="shared" si="71"/>
        <v>#DIV/0!</v>
      </c>
      <c r="BF56" s="8" t="e">
        <f t="shared" si="72"/>
        <v>#DIV/0!</v>
      </c>
      <c r="BG56" s="8" t="e">
        <f t="shared" si="73"/>
        <v>#DIV/0!</v>
      </c>
      <c r="BH56" s="8" t="e">
        <f t="shared" si="74"/>
        <v>#DIV/0!</v>
      </c>
      <c r="BI56" s="8" t="e">
        <f t="shared" si="75"/>
        <v>#DIV/0!</v>
      </c>
      <c r="BJ56" s="8" t="e">
        <f t="shared" si="76"/>
        <v>#DIV/0!</v>
      </c>
      <c r="BK56" s="8" t="e">
        <f t="shared" si="77"/>
        <v>#DIV/0!</v>
      </c>
      <c r="BL56" s="14" t="e">
        <f t="shared" ref="BL56:BL69" si="100">SUM(BD56:BE56)</f>
        <v>#DIV/0!</v>
      </c>
      <c r="BM56" s="14" t="e">
        <f t="shared" ref="BM56:BM69" si="101">SUM(BF56:BG56)</f>
        <v>#DIV/0!</v>
      </c>
      <c r="BN56" s="14" t="e">
        <f t="shared" ref="BN56:BN69" si="102">SUM(BH56:BI56)</f>
        <v>#DIV/0!</v>
      </c>
      <c r="BO56" s="14" t="e">
        <f t="shared" ref="BO56:BO69" si="103">SUM(BJ56:BK56)</f>
        <v>#DIV/0!</v>
      </c>
    </row>
    <row r="57" spans="1:67" ht="15.75" x14ac:dyDescent="0.25">
      <c r="A57" s="13" t="s">
        <v>72</v>
      </c>
      <c r="B57" t="s">
        <v>73</v>
      </c>
      <c r="C57" s="2" t="s">
        <v>26</v>
      </c>
      <c r="D57" s="2" t="s">
        <v>269</v>
      </c>
      <c r="G57" s="5" t="e">
        <f t="shared" si="52"/>
        <v>#DIV/0!</v>
      </c>
      <c r="I57" s="5">
        <f>VLOOKUP(B57,'Emission intensity'!$M$3:$O$123,3,0)</f>
        <v>0.23111000000000001</v>
      </c>
      <c r="J57" s="3">
        <f t="shared" si="53"/>
        <v>0</v>
      </c>
      <c r="K57" s="3">
        <f t="shared" si="54"/>
        <v>2.3111E-2</v>
      </c>
      <c r="N57" s="5" t="e">
        <f t="shared" si="92"/>
        <v>#DIV/0!</v>
      </c>
      <c r="O57" s="5">
        <f>VLOOKUP($B57,'Emission intensity'!$A$3:$C$123,2,0)</f>
        <v>0.17921000000000001</v>
      </c>
      <c r="P57" s="5">
        <f>VLOOKUP($B57,'Emission intensity'!$A$3:$C$123,3,0)</f>
        <v>0.12186900000000001</v>
      </c>
      <c r="Q57" s="3">
        <f t="shared" si="55"/>
        <v>1.7920999999999999E-2</v>
      </c>
      <c r="R57" s="3">
        <f t="shared" si="56"/>
        <v>1.2186900000000001E-2</v>
      </c>
      <c r="U57" s="5" t="e">
        <f>T57/S57</f>
        <v>#DIV/0!</v>
      </c>
      <c r="W57" s="3">
        <f t="shared" si="58"/>
        <v>0</v>
      </c>
      <c r="X57" s="3">
        <v>0</v>
      </c>
      <c r="AA57" s="5" t="e">
        <f t="shared" si="93"/>
        <v>#DIV/0!</v>
      </c>
      <c r="AB57" s="5">
        <f>VLOOKUP($B57,'Emission intensity'!$H$3:$J$120,2,0)</f>
        <v>3.5384521484000002</v>
      </c>
      <c r="AC57" s="5">
        <f>VLOOKUP($B57,'Emission intensity'!$H$3:$J$120,3,0)</f>
        <v>0.20370721817000001</v>
      </c>
      <c r="AD57" s="3">
        <f t="shared" si="59"/>
        <v>0.35384521484000003</v>
      </c>
      <c r="AE57" s="3">
        <f t="shared" si="60"/>
        <v>2.0370721817E-2</v>
      </c>
      <c r="AH57" s="5" t="e">
        <f t="shared" si="61"/>
        <v>#DIV/0!</v>
      </c>
      <c r="AJ57" s="5">
        <f>VLOOKUP(B57,'Emission intensity'!$Q$3:$S$105,3,0)</f>
        <v>1.1904397048E-2</v>
      </c>
      <c r="AK57" s="3">
        <f t="shared" si="62"/>
        <v>0</v>
      </c>
      <c r="AL57" s="3">
        <f t="shared" si="63"/>
        <v>1.1904397048E-3</v>
      </c>
      <c r="AN57" s="10">
        <f t="shared" si="94"/>
        <v>0</v>
      </c>
      <c r="AO57" s="10">
        <f t="shared" si="95"/>
        <v>0</v>
      </c>
      <c r="AP57" s="6" t="e">
        <f t="shared" si="64"/>
        <v>#DIV/0!</v>
      </c>
      <c r="AQ57" s="14" t="e">
        <f t="shared" si="96"/>
        <v>#DIV/0!</v>
      </c>
      <c r="AR57" s="14" t="e">
        <f t="shared" si="97"/>
        <v>#DIV/0!</v>
      </c>
      <c r="AS57" s="14" t="e">
        <f t="shared" si="98"/>
        <v>#DIV/0!</v>
      </c>
      <c r="AT57" s="14" t="e">
        <f t="shared" si="99"/>
        <v>#DIV/0!</v>
      </c>
      <c r="AU57" s="16" t="e">
        <f t="shared" si="65"/>
        <v>#DIV/0!</v>
      </c>
      <c r="AV57" s="16" t="e">
        <f t="shared" si="66"/>
        <v>#DIV/0!</v>
      </c>
      <c r="AW57" s="16" t="e">
        <f t="shared" si="67"/>
        <v>#DIV/0!</v>
      </c>
      <c r="AX57" s="16" t="e">
        <f t="shared" si="68"/>
        <v>#DIV/0!</v>
      </c>
      <c r="AY57" s="15" t="str">
        <f t="shared" si="69"/>
        <v>No</v>
      </c>
      <c r="AZ57" s="16" t="e">
        <f t="shared" si="82"/>
        <v>#DIV/0!</v>
      </c>
      <c r="BA57" s="16" t="e">
        <f t="shared" si="83"/>
        <v>#DIV/0!</v>
      </c>
      <c r="BB57" s="16" t="e">
        <f>(J57*$F57+SUM(Q57:R57)*$M57+W57*$T57+SUM(AD57:AE57)*$Z57)/($AO57)</f>
        <v>#DIV/0!</v>
      </c>
      <c r="BC57" s="14" t="e">
        <f>((J57-$J$124)*$F57+(Q57+R57-$Q$124-$R$124)*$M57+(W57-$W$124)*$T57+(AD57+AE57-$AD$124-$AE$124)*$Z57)/($AO57)</f>
        <v>#DIV/0!</v>
      </c>
      <c r="BD57" s="8" t="e">
        <f t="shared" si="70"/>
        <v>#DIV/0!</v>
      </c>
      <c r="BE57" s="8" t="e">
        <f t="shared" si="71"/>
        <v>#DIV/0!</v>
      </c>
      <c r="BF57" s="8" t="e">
        <f t="shared" si="72"/>
        <v>#DIV/0!</v>
      </c>
      <c r="BG57" s="8" t="e">
        <f t="shared" si="73"/>
        <v>#DIV/0!</v>
      </c>
      <c r="BH57" s="8" t="e">
        <f t="shared" si="74"/>
        <v>#DIV/0!</v>
      </c>
      <c r="BI57" s="8" t="e">
        <f t="shared" si="75"/>
        <v>#DIV/0!</v>
      </c>
      <c r="BJ57" s="8" t="e">
        <f t="shared" si="76"/>
        <v>#DIV/0!</v>
      </c>
      <c r="BK57" s="8" t="e">
        <f t="shared" si="77"/>
        <v>#DIV/0!</v>
      </c>
      <c r="BL57" s="14" t="e">
        <f t="shared" si="100"/>
        <v>#DIV/0!</v>
      </c>
      <c r="BM57" s="14" t="e">
        <f t="shared" si="101"/>
        <v>#DIV/0!</v>
      </c>
      <c r="BN57" s="14" t="e">
        <f t="shared" si="102"/>
        <v>#DIV/0!</v>
      </c>
      <c r="BO57" s="14" t="e">
        <f t="shared" si="103"/>
        <v>#DIV/0!</v>
      </c>
    </row>
    <row r="58" spans="1:67" ht="15.75" x14ac:dyDescent="0.25">
      <c r="A58" s="13" t="s">
        <v>166</v>
      </c>
      <c r="B58" t="s">
        <v>167</v>
      </c>
      <c r="C58" s="2" t="s">
        <v>26</v>
      </c>
      <c r="D58" s="2" t="s">
        <v>269</v>
      </c>
      <c r="G58" s="5" t="e">
        <f t="shared" si="52"/>
        <v>#DIV/0!</v>
      </c>
      <c r="I58" s="5">
        <f>VLOOKUP(B58,'Emission intensity'!$M$3:$O$123,3,0)</f>
        <v>0.43037500000000001</v>
      </c>
      <c r="J58" s="3">
        <f t="shared" si="53"/>
        <v>0</v>
      </c>
      <c r="K58" s="3">
        <f t="shared" si="54"/>
        <v>4.3037499999999999E-2</v>
      </c>
      <c r="N58" s="5" t="e">
        <f t="shared" si="92"/>
        <v>#DIV/0!</v>
      </c>
      <c r="O58" s="5">
        <f>VLOOKUP($B58,'Emission intensity'!$A$3:$C$123,2,0)</f>
        <v>0.33101199999999997</v>
      </c>
      <c r="P58" s="5">
        <f>VLOOKUP($B58,'Emission intensity'!$A$3:$C$123,3,0)</f>
        <v>0.27733099999999999</v>
      </c>
      <c r="Q58" s="3">
        <f t="shared" si="55"/>
        <v>3.3101199999999997E-2</v>
      </c>
      <c r="R58" s="3">
        <f t="shared" si="56"/>
        <v>2.77331E-2</v>
      </c>
      <c r="U58" s="5" t="e">
        <f>T58/S58</f>
        <v>#DIV/0!</v>
      </c>
      <c r="W58" s="3">
        <f t="shared" si="58"/>
        <v>0</v>
      </c>
      <c r="X58" s="3">
        <v>0</v>
      </c>
      <c r="AA58" s="5" t="e">
        <f t="shared" si="93"/>
        <v>#DIV/0!</v>
      </c>
      <c r="AB58" s="5">
        <f>VLOOKUP($B58,'Emission intensity'!$H$3:$J$120,2,0)</f>
        <v>3.9879658222000001</v>
      </c>
      <c r="AC58" s="5">
        <f>VLOOKUP($B58,'Emission intensity'!$H$3:$J$120,3,0)</f>
        <v>0.57862663269000003</v>
      </c>
      <c r="AD58" s="3">
        <f t="shared" si="59"/>
        <v>0.39879658222000003</v>
      </c>
      <c r="AE58" s="3">
        <f t="shared" si="60"/>
        <v>5.7862663269000005E-2</v>
      </c>
      <c r="AH58" s="5" t="e">
        <f t="shared" si="61"/>
        <v>#DIV/0!</v>
      </c>
      <c r="AJ58" s="5">
        <f>VLOOKUP(B58,'Emission intensity'!$Q$3:$S$105,3,0)</f>
        <v>4.5521799474999999E-2</v>
      </c>
      <c r="AK58" s="3">
        <f t="shared" si="62"/>
        <v>0</v>
      </c>
      <c r="AL58" s="3">
        <f t="shared" si="63"/>
        <v>4.5521799475000003E-3</v>
      </c>
      <c r="AN58" s="10">
        <f t="shared" si="94"/>
        <v>0</v>
      </c>
      <c r="AO58" s="10">
        <f t="shared" si="95"/>
        <v>0</v>
      </c>
      <c r="AP58" s="6" t="e">
        <f t="shared" si="64"/>
        <v>#DIV/0!</v>
      </c>
      <c r="AQ58" s="14" t="e">
        <f t="shared" si="96"/>
        <v>#DIV/0!</v>
      </c>
      <c r="AR58" s="14" t="e">
        <f t="shared" si="97"/>
        <v>#DIV/0!</v>
      </c>
      <c r="AS58" s="14" t="e">
        <f t="shared" si="98"/>
        <v>#DIV/0!</v>
      </c>
      <c r="AT58" s="14" t="e">
        <f t="shared" si="99"/>
        <v>#DIV/0!</v>
      </c>
      <c r="AU58" s="16" t="e">
        <f t="shared" si="65"/>
        <v>#DIV/0!</v>
      </c>
      <c r="AV58" s="16" t="e">
        <f t="shared" si="66"/>
        <v>#DIV/0!</v>
      </c>
      <c r="AW58" s="16" t="e">
        <f t="shared" si="67"/>
        <v>#DIV/0!</v>
      </c>
      <c r="AX58" s="16" t="e">
        <f t="shared" si="68"/>
        <v>#DIV/0!</v>
      </c>
      <c r="AY58" s="15" t="str">
        <f t="shared" si="69"/>
        <v>No</v>
      </c>
      <c r="AZ58" s="16" t="e">
        <f t="shared" si="82"/>
        <v>#DIV/0!</v>
      </c>
      <c r="BA58" s="16" t="e">
        <f t="shared" si="83"/>
        <v>#DIV/0!</v>
      </c>
      <c r="BB58" s="16" t="e">
        <f>(J58*$F58+SUM(Q58:R58)*$M58+W58*$T58+SUM(AD58:AE58)*$Z58)/($AO58)</f>
        <v>#DIV/0!</v>
      </c>
      <c r="BC58" s="14" t="e">
        <f>((J58-$J$124)*$F58+(Q58+R58-$Q$124-$R$124)*$M58+(W58-$W$124)*$T58+(AD58+AE58-$AD$124-$AE$124)*$Z58)/($AO58)</f>
        <v>#DIV/0!</v>
      </c>
      <c r="BD58" s="8" t="e">
        <f t="shared" si="70"/>
        <v>#DIV/0!</v>
      </c>
      <c r="BE58" s="8" t="e">
        <f t="shared" si="71"/>
        <v>#DIV/0!</v>
      </c>
      <c r="BF58" s="8" t="e">
        <f t="shared" si="72"/>
        <v>#DIV/0!</v>
      </c>
      <c r="BG58" s="8" t="e">
        <f t="shared" si="73"/>
        <v>#DIV/0!</v>
      </c>
      <c r="BH58" s="8" t="e">
        <f t="shared" si="74"/>
        <v>#DIV/0!</v>
      </c>
      <c r="BI58" s="8" t="e">
        <f t="shared" si="75"/>
        <v>#DIV/0!</v>
      </c>
      <c r="BJ58" s="8" t="e">
        <f t="shared" si="76"/>
        <v>#DIV/0!</v>
      </c>
      <c r="BK58" s="8" t="e">
        <f t="shared" si="77"/>
        <v>#DIV/0!</v>
      </c>
      <c r="BL58" s="14" t="e">
        <f t="shared" si="100"/>
        <v>#DIV/0!</v>
      </c>
      <c r="BM58" s="14" t="e">
        <f t="shared" si="101"/>
        <v>#DIV/0!</v>
      </c>
      <c r="BN58" s="14" t="e">
        <f t="shared" si="102"/>
        <v>#DIV/0!</v>
      </c>
      <c r="BO58" s="14" t="e">
        <f t="shared" si="103"/>
        <v>#DIV/0!</v>
      </c>
    </row>
    <row r="59" spans="1:67" ht="15.75" x14ac:dyDescent="0.25">
      <c r="A59" s="13" t="s">
        <v>239</v>
      </c>
      <c r="B59" t="s">
        <v>240</v>
      </c>
      <c r="C59" s="2" t="s">
        <v>31</v>
      </c>
      <c r="D59" s="2" t="s">
        <v>269</v>
      </c>
      <c r="G59" s="5" t="e">
        <f t="shared" si="52"/>
        <v>#DIV/0!</v>
      </c>
      <c r="I59" s="5">
        <f>VLOOKUP(B59,'Emission intensity'!$M$3:$O$123,3,0)</f>
        <v>0.53313100000000002</v>
      </c>
      <c r="J59" s="3">
        <f t="shared" si="53"/>
        <v>0</v>
      </c>
      <c r="K59" s="3">
        <f t="shared" si="54"/>
        <v>5.3313100000000002E-2</v>
      </c>
      <c r="N59" s="5" t="e">
        <f t="shared" si="92"/>
        <v>#DIV/0!</v>
      </c>
      <c r="O59" s="5">
        <f>VLOOKUP($B59,'Emission intensity'!$A$3:$C$123,2,0)</f>
        <v>0.25764100000000001</v>
      </c>
      <c r="P59" s="5">
        <f>VLOOKUP($B59,'Emission intensity'!$A$3:$C$123,3,0)</f>
        <v>0.18931799999999999</v>
      </c>
      <c r="Q59" s="3">
        <f t="shared" si="55"/>
        <v>2.5764100000000002E-2</v>
      </c>
      <c r="R59" s="3">
        <f t="shared" si="56"/>
        <v>1.8931799999999999E-2</v>
      </c>
      <c r="U59" s="5" t="e">
        <f>T59/S59</f>
        <v>#DIV/0!</v>
      </c>
      <c r="W59" s="3">
        <f t="shared" si="58"/>
        <v>0</v>
      </c>
      <c r="X59" s="3">
        <v>0</v>
      </c>
      <c r="AA59" s="5" t="e">
        <f t="shared" si="93"/>
        <v>#DIV/0!</v>
      </c>
      <c r="AB59" s="5">
        <f>VLOOKUP($B59,'Emission intensity'!$H$3:$J$120,2,0)</f>
        <v>9.3255138396999993</v>
      </c>
      <c r="AC59" s="5">
        <f>VLOOKUP($B59,'Emission intensity'!$H$3:$J$120,3,0)</f>
        <v>0.50543534755999997</v>
      </c>
      <c r="AD59" s="3">
        <f t="shared" si="59"/>
        <v>0.93255138396999993</v>
      </c>
      <c r="AE59" s="3">
        <f t="shared" si="60"/>
        <v>5.0543534756E-2</v>
      </c>
      <c r="AH59" s="5" t="e">
        <f t="shared" si="61"/>
        <v>#DIV/0!</v>
      </c>
      <c r="AJ59" s="5">
        <f>VLOOKUP(B59,'Emission intensity'!$Q$3:$S$105,3,0)</f>
        <v>4.5045308769000002E-2</v>
      </c>
      <c r="AK59" s="3">
        <f t="shared" si="62"/>
        <v>0</v>
      </c>
      <c r="AL59" s="3">
        <f t="shared" si="63"/>
        <v>4.5045308769000002E-3</v>
      </c>
      <c r="AN59" s="10">
        <f t="shared" si="94"/>
        <v>0</v>
      </c>
      <c r="AO59" s="10">
        <f t="shared" si="95"/>
        <v>0</v>
      </c>
      <c r="AP59" s="6" t="e">
        <f t="shared" si="64"/>
        <v>#DIV/0!</v>
      </c>
      <c r="AQ59" s="14" t="e">
        <f t="shared" si="96"/>
        <v>#DIV/0!</v>
      </c>
      <c r="AR59" s="14" t="e">
        <f t="shared" si="97"/>
        <v>#DIV/0!</v>
      </c>
      <c r="AS59" s="14" t="e">
        <f t="shared" si="98"/>
        <v>#DIV/0!</v>
      </c>
      <c r="AT59" s="14" t="e">
        <f t="shared" si="99"/>
        <v>#DIV/0!</v>
      </c>
      <c r="AU59" s="16" t="e">
        <f t="shared" si="65"/>
        <v>#DIV/0!</v>
      </c>
      <c r="AV59" s="16" t="e">
        <f t="shared" si="66"/>
        <v>#DIV/0!</v>
      </c>
      <c r="AW59" s="16" t="e">
        <f t="shared" si="67"/>
        <v>#DIV/0!</v>
      </c>
      <c r="AX59" s="16" t="e">
        <f t="shared" si="68"/>
        <v>#DIV/0!</v>
      </c>
      <c r="AY59" s="15" t="str">
        <f t="shared" si="69"/>
        <v>No</v>
      </c>
      <c r="AZ59" s="16" t="e">
        <f t="shared" si="82"/>
        <v>#DIV/0!</v>
      </c>
      <c r="BA59" s="16" t="e">
        <f t="shared" si="83"/>
        <v>#DIV/0!</v>
      </c>
      <c r="BB59" s="16" t="e">
        <f>(J59*$F59+SUM(Q59:R59)*$M59+W59*$T59+SUM(AD59:AE59)*$Z59)/($AO59)</f>
        <v>#DIV/0!</v>
      </c>
      <c r="BC59" s="14" t="e">
        <f>((J59-$J$124)*$F59+(Q59+R59-$Q$124-$R$124)*$M59+(W59-$W$124)*$T59+(AD59+AE59-$AD$124-$AE$124)*$Z59)/($AO59)</f>
        <v>#DIV/0!</v>
      </c>
      <c r="BD59" s="8" t="e">
        <f t="shared" si="70"/>
        <v>#DIV/0!</v>
      </c>
      <c r="BE59" s="8" t="e">
        <f t="shared" si="71"/>
        <v>#DIV/0!</v>
      </c>
      <c r="BF59" s="8" t="e">
        <f t="shared" si="72"/>
        <v>#DIV/0!</v>
      </c>
      <c r="BG59" s="8" t="e">
        <f t="shared" si="73"/>
        <v>#DIV/0!</v>
      </c>
      <c r="BH59" s="8" t="e">
        <f t="shared" si="74"/>
        <v>#DIV/0!</v>
      </c>
      <c r="BI59" s="8" t="e">
        <f t="shared" si="75"/>
        <v>#DIV/0!</v>
      </c>
      <c r="BJ59" s="8" t="e">
        <f t="shared" si="76"/>
        <v>#DIV/0!</v>
      </c>
      <c r="BK59" s="8" t="e">
        <f t="shared" si="77"/>
        <v>#DIV/0!</v>
      </c>
      <c r="BL59" s="14" t="e">
        <f t="shared" si="100"/>
        <v>#DIV/0!</v>
      </c>
      <c r="BM59" s="14" t="e">
        <f t="shared" si="101"/>
        <v>#DIV/0!</v>
      </c>
      <c r="BN59" s="14" t="e">
        <f t="shared" si="102"/>
        <v>#DIV/0!</v>
      </c>
      <c r="BO59" s="14" t="e">
        <f t="shared" si="103"/>
        <v>#DIV/0!</v>
      </c>
    </row>
    <row r="60" spans="1:67" ht="15.75" x14ac:dyDescent="0.25">
      <c r="A60" s="22" t="s">
        <v>98</v>
      </c>
      <c r="B60" s="23" t="s">
        <v>99</v>
      </c>
      <c r="C60" s="24" t="s">
        <v>23</v>
      </c>
      <c r="D60" s="24" t="s">
        <v>270</v>
      </c>
      <c r="G60" s="25" t="e">
        <f t="shared" si="52"/>
        <v>#DIV/0!</v>
      </c>
      <c r="I60" s="5">
        <f>VLOOKUP(B60,'Emission intensity'!$M$3:$O$123,3,0)</f>
        <v>0.23747499999999999</v>
      </c>
      <c r="J60" s="7">
        <f t="shared" si="53"/>
        <v>0</v>
      </c>
      <c r="K60" s="3">
        <f t="shared" si="54"/>
        <v>2.3747499999999998E-2</v>
      </c>
      <c r="N60" s="25" t="e">
        <f t="shared" si="92"/>
        <v>#DIV/0!</v>
      </c>
      <c r="O60" s="5">
        <f>VLOOKUP($B60,'Emission intensity'!$A$3:$C$123,2,0)</f>
        <v>0.251332</v>
      </c>
      <c r="P60" s="5">
        <f>VLOOKUP($B60,'Emission intensity'!$A$3:$C$123,3,0)</f>
        <v>0.207034</v>
      </c>
      <c r="Q60" s="3">
        <f t="shared" si="55"/>
        <v>2.5133200000000001E-2</v>
      </c>
      <c r="R60" s="3">
        <f t="shared" si="56"/>
        <v>2.07034E-2</v>
      </c>
      <c r="U60" s="25" t="e">
        <f>T60/S60</f>
        <v>#DIV/0!</v>
      </c>
      <c r="W60" s="7">
        <f t="shared" si="58"/>
        <v>0</v>
      </c>
      <c r="X60" s="3">
        <v>0</v>
      </c>
      <c r="AA60" s="25" t="e">
        <f t="shared" si="93"/>
        <v>#DIV/0!</v>
      </c>
      <c r="AB60" s="5">
        <f>VLOOKUP($B60,'Emission intensity'!$H$3:$J$120,2,0)</f>
        <v>3.0009565352999998</v>
      </c>
      <c r="AC60" s="5">
        <f>VLOOKUP($B60,'Emission intensity'!$H$3:$J$120,3,0)</f>
        <v>0.14710974693000001</v>
      </c>
      <c r="AD60" s="3">
        <f t="shared" si="59"/>
        <v>0.30009565353000001</v>
      </c>
      <c r="AE60" s="3">
        <f t="shared" si="60"/>
        <v>1.4710974693000001E-2</v>
      </c>
      <c r="AH60" s="25" t="e">
        <f t="shared" si="61"/>
        <v>#DIV/0!</v>
      </c>
      <c r="AJ60" s="5">
        <f>VLOOKUP(B60,'Emission intensity'!$Q$3:$S$105,3,0)</f>
        <v>2.4187218398000001E-2</v>
      </c>
      <c r="AK60" s="7">
        <f t="shared" si="62"/>
        <v>0</v>
      </c>
      <c r="AL60" s="3">
        <f t="shared" si="63"/>
        <v>2.4187218397999999E-3</v>
      </c>
      <c r="AM60" s="23" t="s">
        <v>12</v>
      </c>
      <c r="AN60" s="41">
        <f t="shared" si="94"/>
        <v>0</v>
      </c>
      <c r="AO60" s="41">
        <f t="shared" si="95"/>
        <v>0</v>
      </c>
      <c r="AP60" s="42" t="e">
        <f t="shared" si="64"/>
        <v>#DIV/0!</v>
      </c>
      <c r="AQ60" s="14" t="e">
        <f t="shared" si="96"/>
        <v>#DIV/0!</v>
      </c>
      <c r="AR60" s="14" t="e">
        <f t="shared" si="97"/>
        <v>#DIV/0!</v>
      </c>
      <c r="AS60" s="14" t="e">
        <f t="shared" si="98"/>
        <v>#DIV/0!</v>
      </c>
      <c r="AT60" s="14" t="e">
        <f t="shared" si="99"/>
        <v>#DIV/0!</v>
      </c>
      <c r="AU60" s="16" t="e">
        <f t="shared" si="65"/>
        <v>#DIV/0!</v>
      </c>
      <c r="AV60" s="16" t="e">
        <f t="shared" si="66"/>
        <v>#DIV/0!</v>
      </c>
      <c r="AW60" s="16" t="e">
        <f t="shared" si="67"/>
        <v>#DIV/0!</v>
      </c>
      <c r="AX60" s="16" t="e">
        <f t="shared" si="68"/>
        <v>#DIV/0!</v>
      </c>
      <c r="AY60" s="26" t="str">
        <f t="shared" si="69"/>
        <v>No</v>
      </c>
      <c r="AZ60" s="23"/>
      <c r="BA60" s="23"/>
      <c r="BB60" s="23"/>
      <c r="BC60" s="23"/>
      <c r="BD60" s="8" t="e">
        <f t="shared" si="70"/>
        <v>#DIV/0!</v>
      </c>
      <c r="BE60" s="8" t="e">
        <f t="shared" si="71"/>
        <v>#DIV/0!</v>
      </c>
      <c r="BF60" s="8" t="e">
        <f t="shared" si="72"/>
        <v>#DIV/0!</v>
      </c>
      <c r="BG60" s="8" t="e">
        <f t="shared" si="73"/>
        <v>#DIV/0!</v>
      </c>
      <c r="BH60" s="8" t="e">
        <f t="shared" si="74"/>
        <v>#DIV/0!</v>
      </c>
      <c r="BI60" s="8" t="e">
        <f t="shared" si="75"/>
        <v>#DIV/0!</v>
      </c>
      <c r="BJ60" s="8" t="e">
        <f t="shared" si="76"/>
        <v>#DIV/0!</v>
      </c>
      <c r="BK60" s="8" t="e">
        <f t="shared" si="77"/>
        <v>#DIV/0!</v>
      </c>
      <c r="BL60" s="14" t="e">
        <f t="shared" si="100"/>
        <v>#DIV/0!</v>
      </c>
      <c r="BM60" s="14" t="e">
        <f t="shared" si="101"/>
        <v>#DIV/0!</v>
      </c>
      <c r="BN60" s="14" t="e">
        <f t="shared" si="102"/>
        <v>#DIV/0!</v>
      </c>
      <c r="BO60" s="14" t="e">
        <f t="shared" si="103"/>
        <v>#DIV/0!</v>
      </c>
    </row>
    <row r="61" spans="1:67" ht="15.75" x14ac:dyDescent="0.25">
      <c r="A61" s="13" t="s">
        <v>142</v>
      </c>
      <c r="B61" t="s">
        <v>143</v>
      </c>
      <c r="C61" s="2" t="s">
        <v>31</v>
      </c>
      <c r="D61" s="2" t="s">
        <v>270</v>
      </c>
      <c r="G61" s="5" t="e">
        <f t="shared" si="52"/>
        <v>#DIV/0!</v>
      </c>
      <c r="I61" s="5">
        <f>VLOOKUP(B61,'Emission intensity'!$M$3:$O$123,3,0)</f>
        <v>0.510768</v>
      </c>
      <c r="J61" s="3">
        <f t="shared" si="53"/>
        <v>0</v>
      </c>
      <c r="K61" s="3">
        <f t="shared" si="54"/>
        <v>5.1076799999999999E-2</v>
      </c>
      <c r="N61" s="5" t="e">
        <f t="shared" si="92"/>
        <v>#DIV/0!</v>
      </c>
      <c r="O61" s="5">
        <f>VLOOKUP($B61,'Emission intensity'!$A$3:$C$123,2,0)</f>
        <v>0.13778099999999999</v>
      </c>
      <c r="P61" s="5">
        <f>VLOOKUP($B61,'Emission intensity'!$A$3:$C$123,3,0)</f>
        <v>0.32799099999999998</v>
      </c>
      <c r="Q61" s="3">
        <f t="shared" si="55"/>
        <v>1.3778099999999998E-2</v>
      </c>
      <c r="R61" s="3">
        <f t="shared" si="56"/>
        <v>3.2799099999999998E-2</v>
      </c>
      <c r="U61" s="5">
        <v>0</v>
      </c>
      <c r="W61" s="3">
        <f t="shared" si="58"/>
        <v>0</v>
      </c>
      <c r="X61" s="3">
        <v>0</v>
      </c>
      <c r="AA61" s="5" t="e">
        <f t="shared" si="93"/>
        <v>#DIV/0!</v>
      </c>
      <c r="AB61" s="5">
        <f>VLOOKUP($B61,'Emission intensity'!$H$3:$J$120,2,0)</f>
        <v>4.1853532791000001</v>
      </c>
      <c r="AC61" s="5">
        <f>VLOOKUP($B61,'Emission intensity'!$H$3:$J$120,3,0)</f>
        <v>0.72634828091000003</v>
      </c>
      <c r="AD61" s="3">
        <f t="shared" si="59"/>
        <v>0.41853532791000003</v>
      </c>
      <c r="AE61" s="3">
        <f t="shared" si="60"/>
        <v>7.2634828090999998E-2</v>
      </c>
      <c r="AH61" s="5" t="e">
        <f t="shared" si="61"/>
        <v>#DIV/0!</v>
      </c>
      <c r="AJ61" s="5">
        <f>VLOOKUP(B61,'Emission intensity'!$Q$3:$S$105,3,0)</f>
        <v>9.2231675981999994E-2</v>
      </c>
      <c r="AK61" s="3">
        <f t="shared" si="62"/>
        <v>0</v>
      </c>
      <c r="AL61" s="3">
        <f t="shared" si="63"/>
        <v>9.2231675981999991E-3</v>
      </c>
      <c r="AN61" s="10">
        <f t="shared" si="94"/>
        <v>0</v>
      </c>
      <c r="AO61" s="10">
        <f t="shared" si="95"/>
        <v>0</v>
      </c>
      <c r="AP61" s="6" t="e">
        <f t="shared" si="64"/>
        <v>#DIV/0!</v>
      </c>
      <c r="AQ61" s="14" t="e">
        <f t="shared" si="96"/>
        <v>#DIV/0!</v>
      </c>
      <c r="AR61" s="14" t="e">
        <f t="shared" si="97"/>
        <v>#DIV/0!</v>
      </c>
      <c r="AS61" s="14" t="e">
        <f t="shared" si="98"/>
        <v>#DIV/0!</v>
      </c>
      <c r="AT61" s="14" t="e">
        <f t="shared" si="99"/>
        <v>#DIV/0!</v>
      </c>
      <c r="AU61" s="16" t="e">
        <f t="shared" si="65"/>
        <v>#DIV/0!</v>
      </c>
      <c r="AV61" s="16" t="e">
        <f t="shared" si="66"/>
        <v>#DIV/0!</v>
      </c>
      <c r="AW61" s="16" t="e">
        <f t="shared" si="67"/>
        <v>#DIV/0!</v>
      </c>
      <c r="AX61" s="16" t="e">
        <f t="shared" si="68"/>
        <v>#DIV/0!</v>
      </c>
      <c r="AY61" s="15" t="str">
        <f t="shared" si="69"/>
        <v>No</v>
      </c>
      <c r="AZ61" s="16" t="e">
        <f t="shared" ref="AZ61:AZ81" si="104">$AP61*BB61</f>
        <v>#DIV/0!</v>
      </c>
      <c r="BA61" s="16" t="e">
        <f t="shared" ref="BA61:BA81" si="105">$AP61*BC61</f>
        <v>#DIV/0!</v>
      </c>
      <c r="BB61" s="16" t="e">
        <f t="shared" ref="BB61:BB70" si="106">(J61*$F61+SUM(Q61:R61)*$M61+W61*$T61+SUM(AD61:AE61)*$Z61)/($AO61)</f>
        <v>#DIV/0!</v>
      </c>
      <c r="BC61" s="14" t="e">
        <f t="shared" ref="BC61:BC70" si="107">((J61-$J$124)*$F61+(Q61+R61-$Q$124-$R$124)*$M61+(W61-$W$124)*$T61+(AD61+AE61-$AD$124-$AE$124)*$Z61)/($AO61)</f>
        <v>#DIV/0!</v>
      </c>
      <c r="BD61" s="8" t="e">
        <f t="shared" si="70"/>
        <v>#DIV/0!</v>
      </c>
      <c r="BE61" s="8" t="e">
        <f t="shared" si="71"/>
        <v>#DIV/0!</v>
      </c>
      <c r="BF61" s="8" t="e">
        <f t="shared" si="72"/>
        <v>#DIV/0!</v>
      </c>
      <c r="BG61" s="8" t="e">
        <f t="shared" si="73"/>
        <v>#DIV/0!</v>
      </c>
      <c r="BH61" s="8" t="e">
        <f t="shared" si="74"/>
        <v>#DIV/0!</v>
      </c>
      <c r="BI61" s="8" t="e">
        <f t="shared" si="75"/>
        <v>#DIV/0!</v>
      </c>
      <c r="BJ61" s="8" t="e">
        <f t="shared" si="76"/>
        <v>#DIV/0!</v>
      </c>
      <c r="BK61" s="8" t="e">
        <f t="shared" si="77"/>
        <v>#DIV/0!</v>
      </c>
      <c r="BL61" s="14" t="e">
        <f t="shared" si="100"/>
        <v>#DIV/0!</v>
      </c>
      <c r="BM61" s="14" t="e">
        <f t="shared" si="101"/>
        <v>#DIV/0!</v>
      </c>
      <c r="BN61" s="14" t="e">
        <f t="shared" si="102"/>
        <v>#DIV/0!</v>
      </c>
      <c r="BO61" s="14" t="e">
        <f t="shared" si="103"/>
        <v>#DIV/0!</v>
      </c>
    </row>
    <row r="62" spans="1:67" ht="15.75" x14ac:dyDescent="0.25">
      <c r="A62" s="13" t="s">
        <v>253</v>
      </c>
      <c r="B62" t="s">
        <v>254</v>
      </c>
      <c r="C62" s="2" t="s">
        <v>38</v>
      </c>
      <c r="D62" s="2" t="s">
        <v>270</v>
      </c>
      <c r="G62" s="5" t="e">
        <f t="shared" si="52"/>
        <v>#DIV/0!</v>
      </c>
      <c r="I62" s="5">
        <f>VLOOKUP(B62,'Emission intensity'!$M$3:$O$123,3,0)</f>
        <v>0.14901600000000001</v>
      </c>
      <c r="J62" s="3">
        <f t="shared" si="53"/>
        <v>0</v>
      </c>
      <c r="K62" s="3">
        <f t="shared" si="54"/>
        <v>1.4901600000000001E-2</v>
      </c>
      <c r="N62" s="5" t="e">
        <f t="shared" si="92"/>
        <v>#DIV/0!</v>
      </c>
      <c r="O62" s="5">
        <f>VLOOKUP($B62,'Emission intensity'!$A$3:$C$123,2,0)</f>
        <v>0.85504899999999995</v>
      </c>
      <c r="P62" s="5">
        <f>VLOOKUP($B62,'Emission intensity'!$A$3:$C$123,3,0)</f>
        <v>0.121791</v>
      </c>
      <c r="Q62" s="3">
        <f t="shared" si="55"/>
        <v>8.5504899999999995E-2</v>
      </c>
      <c r="R62" s="3">
        <f t="shared" si="56"/>
        <v>1.21791E-2</v>
      </c>
      <c r="U62" s="5" t="e">
        <f>T62/S62</f>
        <v>#DIV/0!</v>
      </c>
      <c r="W62" s="3">
        <f t="shared" si="58"/>
        <v>0</v>
      </c>
      <c r="X62" s="3">
        <v>0</v>
      </c>
      <c r="AA62" s="5" t="e">
        <f t="shared" si="93"/>
        <v>#DIV/0!</v>
      </c>
      <c r="AB62" s="5">
        <f>VLOOKUP($B62,'Emission intensity'!$H$3:$J$120,2,0)</f>
        <v>8.9718179703000001</v>
      </c>
      <c r="AC62" s="5">
        <f>VLOOKUP($B62,'Emission intensity'!$H$3:$J$120,3,0)</f>
        <v>0.35228621960000001</v>
      </c>
      <c r="AD62" s="3">
        <f t="shared" si="59"/>
        <v>0.89718179703000001</v>
      </c>
      <c r="AE62" s="3">
        <f t="shared" si="60"/>
        <v>3.5228621959999998E-2</v>
      </c>
      <c r="AH62" s="5" t="e">
        <f t="shared" si="61"/>
        <v>#DIV/0!</v>
      </c>
      <c r="AJ62" s="5">
        <f>VLOOKUP(B62,'Emission intensity'!$Q$3:$S$105,3,0)</f>
        <v>7.6934501528999999E-2</v>
      </c>
      <c r="AK62" s="3">
        <f t="shared" si="62"/>
        <v>0</v>
      </c>
      <c r="AL62" s="3">
        <f t="shared" si="63"/>
        <v>7.6934501529000001E-3</v>
      </c>
      <c r="AN62" s="10">
        <f t="shared" si="94"/>
        <v>0</v>
      </c>
      <c r="AO62" s="10">
        <f t="shared" si="95"/>
        <v>0</v>
      </c>
      <c r="AP62" s="6" t="e">
        <f t="shared" si="64"/>
        <v>#DIV/0!</v>
      </c>
      <c r="AQ62" s="14" t="e">
        <f t="shared" si="96"/>
        <v>#DIV/0!</v>
      </c>
      <c r="AR62" s="14" t="e">
        <f t="shared" si="97"/>
        <v>#DIV/0!</v>
      </c>
      <c r="AS62" s="14" t="e">
        <f t="shared" si="98"/>
        <v>#DIV/0!</v>
      </c>
      <c r="AT62" s="14" t="e">
        <f t="shared" si="99"/>
        <v>#DIV/0!</v>
      </c>
      <c r="AU62" s="16" t="e">
        <f t="shared" si="65"/>
        <v>#DIV/0!</v>
      </c>
      <c r="AV62" s="16" t="e">
        <f t="shared" si="66"/>
        <v>#DIV/0!</v>
      </c>
      <c r="AW62" s="16" t="e">
        <f t="shared" si="67"/>
        <v>#DIV/0!</v>
      </c>
      <c r="AX62" s="16" t="e">
        <f t="shared" si="68"/>
        <v>#DIV/0!</v>
      </c>
      <c r="AY62" s="15" t="str">
        <f t="shared" si="69"/>
        <v>No</v>
      </c>
      <c r="AZ62" s="16" t="e">
        <f t="shared" si="104"/>
        <v>#DIV/0!</v>
      </c>
      <c r="BA62" s="16" t="e">
        <f t="shared" si="105"/>
        <v>#DIV/0!</v>
      </c>
      <c r="BB62" s="16" t="e">
        <f t="shared" si="106"/>
        <v>#DIV/0!</v>
      </c>
      <c r="BC62" s="14" t="e">
        <f t="shared" si="107"/>
        <v>#DIV/0!</v>
      </c>
      <c r="BD62" s="8" t="e">
        <f t="shared" si="70"/>
        <v>#DIV/0!</v>
      </c>
      <c r="BE62" s="8" t="e">
        <f t="shared" si="71"/>
        <v>#DIV/0!</v>
      </c>
      <c r="BF62" s="8" t="e">
        <f t="shared" si="72"/>
        <v>#DIV/0!</v>
      </c>
      <c r="BG62" s="8" t="e">
        <f t="shared" si="73"/>
        <v>#DIV/0!</v>
      </c>
      <c r="BH62" s="8" t="e">
        <f t="shared" si="74"/>
        <v>#DIV/0!</v>
      </c>
      <c r="BI62" s="8" t="e">
        <f t="shared" si="75"/>
        <v>#DIV/0!</v>
      </c>
      <c r="BJ62" s="8" t="e">
        <f t="shared" si="76"/>
        <v>#DIV/0!</v>
      </c>
      <c r="BK62" s="8" t="e">
        <f t="shared" si="77"/>
        <v>#DIV/0!</v>
      </c>
      <c r="BL62" s="14" t="e">
        <f t="shared" si="100"/>
        <v>#DIV/0!</v>
      </c>
      <c r="BM62" s="14" t="e">
        <f t="shared" si="101"/>
        <v>#DIV/0!</v>
      </c>
      <c r="BN62" s="14" t="e">
        <f t="shared" si="102"/>
        <v>#DIV/0!</v>
      </c>
      <c r="BO62" s="14" t="e">
        <f t="shared" si="103"/>
        <v>#DIV/0!</v>
      </c>
    </row>
    <row r="63" spans="1:67" ht="15.75" x14ac:dyDescent="0.25">
      <c r="A63" s="13" t="s">
        <v>128</v>
      </c>
      <c r="B63" t="s">
        <v>129</v>
      </c>
      <c r="C63" s="2" t="s">
        <v>38</v>
      </c>
      <c r="D63" s="2" t="s">
        <v>270</v>
      </c>
      <c r="G63" s="5" t="e">
        <f t="shared" si="52"/>
        <v>#DIV/0!</v>
      </c>
      <c r="I63" s="5">
        <f>VLOOKUP(B63,'Emission intensity'!$M$3:$O$123,3,0)</f>
        <v>0.70932099999999998</v>
      </c>
      <c r="J63" s="3">
        <f t="shared" si="53"/>
        <v>0</v>
      </c>
      <c r="K63" s="3">
        <f t="shared" si="54"/>
        <v>7.0932099999999998E-2</v>
      </c>
      <c r="N63" s="5" t="e">
        <f t="shared" si="92"/>
        <v>#DIV/0!</v>
      </c>
      <c r="O63" s="5">
        <f>VLOOKUP($B63,'Emission intensity'!$A$3:$C$123,2,0)</f>
        <v>9.6256900000000006E-2</v>
      </c>
      <c r="P63" s="5">
        <f>VLOOKUP($B63,'Emission intensity'!$A$3:$C$123,3,0)</f>
        <v>0.182256</v>
      </c>
      <c r="Q63" s="3">
        <f t="shared" si="55"/>
        <v>9.625690000000001E-3</v>
      </c>
      <c r="R63" s="3">
        <f t="shared" si="56"/>
        <v>1.8225600000000002E-2</v>
      </c>
      <c r="U63" s="5">
        <v>0</v>
      </c>
      <c r="W63" s="3">
        <f t="shared" si="58"/>
        <v>0</v>
      </c>
      <c r="X63" s="3">
        <v>0</v>
      </c>
      <c r="AA63" s="5" t="e">
        <f t="shared" si="93"/>
        <v>#DIV/0!</v>
      </c>
      <c r="AB63" s="5">
        <f>VLOOKUP($B63,'Emission intensity'!$H$3:$J$120,2,0)</f>
        <v>3.7634122371999998</v>
      </c>
      <c r="AC63" s="5">
        <f>VLOOKUP($B63,'Emission intensity'!$H$3:$J$120,3,0)</f>
        <v>0.34939441085</v>
      </c>
      <c r="AD63" s="3">
        <f t="shared" si="59"/>
        <v>0.37634122372000001</v>
      </c>
      <c r="AE63" s="3">
        <f t="shared" si="60"/>
        <v>3.4939441085000002E-2</v>
      </c>
      <c r="AH63" s="5" t="e">
        <f t="shared" si="61"/>
        <v>#DIV/0!</v>
      </c>
      <c r="AJ63" s="5">
        <f>VLOOKUP(B63,'Emission intensity'!$Q$3:$S$105,3,0)</f>
        <v>8.1320606172000001E-2</v>
      </c>
      <c r="AK63" s="3">
        <f t="shared" si="62"/>
        <v>0</v>
      </c>
      <c r="AL63" s="3">
        <f t="shared" si="63"/>
        <v>8.1320606171999994E-3</v>
      </c>
      <c r="AN63" s="10">
        <f t="shared" si="94"/>
        <v>0</v>
      </c>
      <c r="AO63" s="10">
        <f t="shared" si="95"/>
        <v>0</v>
      </c>
      <c r="AP63" s="6" t="e">
        <f t="shared" si="64"/>
        <v>#DIV/0!</v>
      </c>
      <c r="AQ63" s="14" t="e">
        <f t="shared" si="96"/>
        <v>#DIV/0!</v>
      </c>
      <c r="AR63" s="14" t="e">
        <f t="shared" si="97"/>
        <v>#DIV/0!</v>
      </c>
      <c r="AS63" s="14" t="e">
        <f t="shared" si="98"/>
        <v>#DIV/0!</v>
      </c>
      <c r="AT63" s="14" t="e">
        <f t="shared" si="99"/>
        <v>#DIV/0!</v>
      </c>
      <c r="AU63" s="16" t="e">
        <f t="shared" si="65"/>
        <v>#DIV/0!</v>
      </c>
      <c r="AV63" s="16" t="e">
        <f t="shared" si="66"/>
        <v>#DIV/0!</v>
      </c>
      <c r="AW63" s="16" t="e">
        <f t="shared" si="67"/>
        <v>#DIV/0!</v>
      </c>
      <c r="AX63" s="16" t="e">
        <f t="shared" si="68"/>
        <v>#DIV/0!</v>
      </c>
      <c r="AY63" s="15" t="str">
        <f t="shared" si="69"/>
        <v>No</v>
      </c>
      <c r="AZ63" s="16" t="e">
        <f t="shared" si="104"/>
        <v>#DIV/0!</v>
      </c>
      <c r="BA63" s="16" t="e">
        <f t="shared" si="105"/>
        <v>#DIV/0!</v>
      </c>
      <c r="BB63" s="16" t="e">
        <f t="shared" si="106"/>
        <v>#DIV/0!</v>
      </c>
      <c r="BC63" s="14" t="e">
        <f t="shared" si="107"/>
        <v>#DIV/0!</v>
      </c>
      <c r="BD63" s="8" t="e">
        <f t="shared" si="70"/>
        <v>#DIV/0!</v>
      </c>
      <c r="BE63" s="8" t="e">
        <f t="shared" si="71"/>
        <v>#DIV/0!</v>
      </c>
      <c r="BF63" s="8" t="e">
        <f t="shared" si="72"/>
        <v>#DIV/0!</v>
      </c>
      <c r="BG63" s="8" t="e">
        <f t="shared" si="73"/>
        <v>#DIV/0!</v>
      </c>
      <c r="BH63" s="8" t="e">
        <f t="shared" si="74"/>
        <v>#DIV/0!</v>
      </c>
      <c r="BI63" s="8" t="e">
        <f t="shared" si="75"/>
        <v>#DIV/0!</v>
      </c>
      <c r="BJ63" s="8" t="e">
        <f t="shared" si="76"/>
        <v>#DIV/0!</v>
      </c>
      <c r="BK63" s="8" t="e">
        <f t="shared" si="77"/>
        <v>#DIV/0!</v>
      </c>
      <c r="BL63" s="14" t="e">
        <f t="shared" si="100"/>
        <v>#DIV/0!</v>
      </c>
      <c r="BM63" s="14" t="e">
        <f t="shared" si="101"/>
        <v>#DIV/0!</v>
      </c>
      <c r="BN63" s="14" t="e">
        <f t="shared" si="102"/>
        <v>#DIV/0!</v>
      </c>
      <c r="BO63" s="14" t="e">
        <f t="shared" si="103"/>
        <v>#DIV/0!</v>
      </c>
    </row>
    <row r="64" spans="1:67" ht="15.75" x14ac:dyDescent="0.25">
      <c r="A64" s="13" t="s">
        <v>199</v>
      </c>
      <c r="B64" t="s">
        <v>200</v>
      </c>
      <c r="C64" s="2" t="s">
        <v>31</v>
      </c>
      <c r="D64" s="2" t="s">
        <v>271</v>
      </c>
      <c r="G64" s="5" t="e">
        <f t="shared" si="52"/>
        <v>#DIV/0!</v>
      </c>
      <c r="I64" s="5">
        <f>VLOOKUP(B64,'Emission intensity'!$M$3:$O$123,3,0)</f>
        <v>1.0481400000000001</v>
      </c>
      <c r="J64" s="3">
        <f t="shared" si="53"/>
        <v>0</v>
      </c>
      <c r="K64" s="3">
        <f t="shared" si="54"/>
        <v>0.104814</v>
      </c>
      <c r="N64" s="5" t="e">
        <f t="shared" si="92"/>
        <v>#DIV/0!</v>
      </c>
      <c r="O64" s="5">
        <f>VLOOKUP($B64,'Emission intensity'!$A$3:$C$123,2,0)</f>
        <v>8.4523000000000001E-2</v>
      </c>
      <c r="P64" s="5">
        <f>VLOOKUP($B64,'Emission intensity'!$A$3:$C$123,3,0)</f>
        <v>0.25893699999999997</v>
      </c>
      <c r="Q64" s="3">
        <f t="shared" si="55"/>
        <v>8.4522999999999994E-3</v>
      </c>
      <c r="R64" s="3">
        <f t="shared" si="56"/>
        <v>2.5893699999999999E-2</v>
      </c>
      <c r="U64" s="5">
        <v>0</v>
      </c>
      <c r="W64" s="3">
        <f t="shared" si="58"/>
        <v>0</v>
      </c>
      <c r="X64" s="3">
        <v>0</v>
      </c>
      <c r="AA64" s="5" t="e">
        <f t="shared" si="93"/>
        <v>#DIV/0!</v>
      </c>
      <c r="AB64" s="5">
        <f>VLOOKUP($B64,'Emission intensity'!$H$3:$J$120,2,0)</f>
        <v>6.832016468</v>
      </c>
      <c r="AC64" s="5">
        <f>VLOOKUP($B64,'Emission intensity'!$H$3:$J$120,3,0)</f>
        <v>0.49456214905000001</v>
      </c>
      <c r="AD64" s="3">
        <f t="shared" si="59"/>
        <v>0.68320164679999995</v>
      </c>
      <c r="AE64" s="3">
        <f t="shared" si="60"/>
        <v>4.9456214905000004E-2</v>
      </c>
      <c r="AH64" s="5" t="e">
        <f t="shared" si="61"/>
        <v>#DIV/0!</v>
      </c>
      <c r="AJ64" s="5">
        <f>VLOOKUP(B64,'Emission intensity'!$Q$3:$S$105,3,0)</f>
        <v>4.6714663506000002E-2</v>
      </c>
      <c r="AK64" s="3">
        <f t="shared" si="62"/>
        <v>0</v>
      </c>
      <c r="AL64" s="3">
        <f t="shared" si="63"/>
        <v>4.6714663506000004E-3</v>
      </c>
      <c r="AN64" s="10">
        <f t="shared" si="94"/>
        <v>0</v>
      </c>
      <c r="AO64" s="10">
        <f t="shared" si="95"/>
        <v>0</v>
      </c>
      <c r="AP64" s="6" t="e">
        <f t="shared" si="64"/>
        <v>#DIV/0!</v>
      </c>
      <c r="AQ64" s="14" t="e">
        <f t="shared" si="96"/>
        <v>#DIV/0!</v>
      </c>
      <c r="AR64" s="14" t="e">
        <f t="shared" si="97"/>
        <v>#DIV/0!</v>
      </c>
      <c r="AS64" s="14" t="e">
        <f t="shared" si="98"/>
        <v>#DIV/0!</v>
      </c>
      <c r="AT64" s="14" t="e">
        <f t="shared" si="99"/>
        <v>#DIV/0!</v>
      </c>
      <c r="AU64" s="16" t="e">
        <f t="shared" si="65"/>
        <v>#DIV/0!</v>
      </c>
      <c r="AV64" s="16" t="e">
        <f t="shared" si="66"/>
        <v>#DIV/0!</v>
      </c>
      <c r="AW64" s="16" t="e">
        <f t="shared" si="67"/>
        <v>#DIV/0!</v>
      </c>
      <c r="AX64" s="16" t="e">
        <f t="shared" si="68"/>
        <v>#DIV/0!</v>
      </c>
      <c r="AY64" s="15" t="str">
        <f t="shared" si="69"/>
        <v>No</v>
      </c>
      <c r="AZ64" s="16" t="e">
        <f t="shared" si="104"/>
        <v>#DIV/0!</v>
      </c>
      <c r="BA64" s="16" t="e">
        <f t="shared" si="105"/>
        <v>#DIV/0!</v>
      </c>
      <c r="BB64" s="16" t="e">
        <f t="shared" si="106"/>
        <v>#DIV/0!</v>
      </c>
      <c r="BC64" s="14" t="e">
        <f t="shared" si="107"/>
        <v>#DIV/0!</v>
      </c>
      <c r="BD64" s="8" t="e">
        <f t="shared" si="70"/>
        <v>#DIV/0!</v>
      </c>
      <c r="BE64" s="8" t="e">
        <f t="shared" si="71"/>
        <v>#DIV/0!</v>
      </c>
      <c r="BF64" s="8" t="e">
        <f t="shared" si="72"/>
        <v>#DIV/0!</v>
      </c>
      <c r="BG64" s="8" t="e">
        <f t="shared" si="73"/>
        <v>#DIV/0!</v>
      </c>
      <c r="BH64" s="8" t="e">
        <f t="shared" si="74"/>
        <v>#DIV/0!</v>
      </c>
      <c r="BI64" s="8" t="e">
        <f t="shared" si="75"/>
        <v>#DIV/0!</v>
      </c>
      <c r="BJ64" s="8" t="e">
        <f t="shared" si="76"/>
        <v>#DIV/0!</v>
      </c>
      <c r="BK64" s="8" t="e">
        <f t="shared" si="77"/>
        <v>#DIV/0!</v>
      </c>
      <c r="BL64" s="14" t="e">
        <f t="shared" si="100"/>
        <v>#DIV/0!</v>
      </c>
      <c r="BM64" s="14" t="e">
        <f t="shared" si="101"/>
        <v>#DIV/0!</v>
      </c>
      <c r="BN64" s="14" t="e">
        <f t="shared" si="102"/>
        <v>#DIV/0!</v>
      </c>
      <c r="BO64" s="14" t="e">
        <f t="shared" si="103"/>
        <v>#DIV/0!</v>
      </c>
    </row>
    <row r="65" spans="1:67" ht="15.75" x14ac:dyDescent="0.25">
      <c r="A65" s="13" t="s">
        <v>255</v>
      </c>
      <c r="B65" t="s">
        <v>256</v>
      </c>
      <c r="C65" s="2" t="s">
        <v>23</v>
      </c>
      <c r="D65" s="2" t="s">
        <v>270</v>
      </c>
      <c r="G65" s="5" t="e">
        <f t="shared" si="52"/>
        <v>#DIV/0!</v>
      </c>
      <c r="I65" s="5">
        <f>VLOOKUP(B65,'Emission intensity'!$M$3:$O$123,3,0)</f>
        <v>0.20238900000000001</v>
      </c>
      <c r="J65" s="3">
        <f t="shared" si="53"/>
        <v>0</v>
      </c>
      <c r="K65" s="3">
        <f t="shared" si="54"/>
        <v>2.0238900000000001E-2</v>
      </c>
      <c r="N65" s="5" t="e">
        <f t="shared" si="92"/>
        <v>#DIV/0!</v>
      </c>
      <c r="O65" s="5">
        <f>VLOOKUP($B65,'Emission intensity'!$A$3:$C$123,2,0)</f>
        <v>0.102288</v>
      </c>
      <c r="P65" s="5">
        <f>VLOOKUP($B65,'Emission intensity'!$A$3:$C$123,3,0)</f>
        <v>0.15883800000000001</v>
      </c>
      <c r="Q65" s="3">
        <f t="shared" si="55"/>
        <v>1.02288E-2</v>
      </c>
      <c r="R65" s="3">
        <f t="shared" si="56"/>
        <v>1.58838E-2</v>
      </c>
      <c r="U65" s="5" t="e">
        <f>T65/S65</f>
        <v>#DIV/0!</v>
      </c>
      <c r="W65" s="3">
        <f t="shared" si="58"/>
        <v>0</v>
      </c>
      <c r="X65" s="3">
        <v>0</v>
      </c>
      <c r="AA65" s="5" t="e">
        <f t="shared" si="93"/>
        <v>#DIV/0!</v>
      </c>
      <c r="AB65" s="5">
        <f>VLOOKUP($B65,'Emission intensity'!$H$3:$J$120,2,0)</f>
        <v>4.4871025084999996</v>
      </c>
      <c r="AC65" s="5">
        <f>VLOOKUP($B65,'Emission intensity'!$H$3:$J$120,3,0)</f>
        <v>0.25173375009999999</v>
      </c>
      <c r="AD65" s="3">
        <f t="shared" si="59"/>
        <v>0.44871025084999994</v>
      </c>
      <c r="AE65" s="3">
        <f t="shared" si="60"/>
        <v>2.5173375009999999E-2</v>
      </c>
      <c r="AH65" s="5" t="e">
        <f t="shared" si="61"/>
        <v>#DIV/0!</v>
      </c>
      <c r="AJ65" s="5">
        <f>VLOOKUP(B65,'Emission intensity'!$Q$3:$S$105,3,0)</f>
        <v>0.23227243124999999</v>
      </c>
      <c r="AK65" s="3">
        <f t="shared" si="62"/>
        <v>0</v>
      </c>
      <c r="AL65" s="3">
        <f t="shared" si="63"/>
        <v>2.3227243124999998E-2</v>
      </c>
      <c r="AN65" s="10">
        <f t="shared" si="94"/>
        <v>0</v>
      </c>
      <c r="AO65" s="10">
        <f t="shared" si="95"/>
        <v>0</v>
      </c>
      <c r="AP65" s="6" t="e">
        <f t="shared" si="64"/>
        <v>#DIV/0!</v>
      </c>
      <c r="AQ65" s="14" t="e">
        <f t="shared" si="96"/>
        <v>#DIV/0!</v>
      </c>
      <c r="AR65" s="14" t="e">
        <f t="shared" si="97"/>
        <v>#DIV/0!</v>
      </c>
      <c r="AS65" s="14" t="e">
        <f t="shared" si="98"/>
        <v>#DIV/0!</v>
      </c>
      <c r="AT65" s="14" t="e">
        <f t="shared" si="99"/>
        <v>#DIV/0!</v>
      </c>
      <c r="AU65" s="16" t="e">
        <f t="shared" si="65"/>
        <v>#DIV/0!</v>
      </c>
      <c r="AV65" s="16" t="e">
        <f t="shared" si="66"/>
        <v>#DIV/0!</v>
      </c>
      <c r="AW65" s="16" t="e">
        <f t="shared" si="67"/>
        <v>#DIV/0!</v>
      </c>
      <c r="AX65" s="16" t="e">
        <f t="shared" si="68"/>
        <v>#DIV/0!</v>
      </c>
      <c r="AY65" s="15" t="str">
        <f t="shared" si="69"/>
        <v>No</v>
      </c>
      <c r="AZ65" s="16" t="e">
        <f t="shared" si="104"/>
        <v>#DIV/0!</v>
      </c>
      <c r="BA65" s="16" t="e">
        <f t="shared" si="105"/>
        <v>#DIV/0!</v>
      </c>
      <c r="BB65" s="16" t="e">
        <f t="shared" si="106"/>
        <v>#DIV/0!</v>
      </c>
      <c r="BC65" s="14" t="e">
        <f t="shared" si="107"/>
        <v>#DIV/0!</v>
      </c>
      <c r="BD65" s="8" t="e">
        <f t="shared" si="70"/>
        <v>#DIV/0!</v>
      </c>
      <c r="BE65" s="8" t="e">
        <f t="shared" si="71"/>
        <v>#DIV/0!</v>
      </c>
      <c r="BF65" s="8" t="e">
        <f t="shared" si="72"/>
        <v>#DIV/0!</v>
      </c>
      <c r="BG65" s="8" t="e">
        <f t="shared" si="73"/>
        <v>#DIV/0!</v>
      </c>
      <c r="BH65" s="8" t="e">
        <f t="shared" si="74"/>
        <v>#DIV/0!</v>
      </c>
      <c r="BI65" s="8" t="e">
        <f t="shared" si="75"/>
        <v>#DIV/0!</v>
      </c>
      <c r="BJ65" s="8" t="e">
        <f t="shared" si="76"/>
        <v>#DIV/0!</v>
      </c>
      <c r="BK65" s="8" t="e">
        <f t="shared" si="77"/>
        <v>#DIV/0!</v>
      </c>
      <c r="BL65" s="14" t="e">
        <f t="shared" si="100"/>
        <v>#DIV/0!</v>
      </c>
      <c r="BM65" s="14" t="e">
        <f t="shared" si="101"/>
        <v>#DIV/0!</v>
      </c>
      <c r="BN65" s="14" t="e">
        <f t="shared" si="102"/>
        <v>#DIV/0!</v>
      </c>
      <c r="BO65" s="14" t="e">
        <f t="shared" si="103"/>
        <v>#DIV/0!</v>
      </c>
    </row>
    <row r="66" spans="1:67" ht="15.75" x14ac:dyDescent="0.25">
      <c r="A66" s="13" t="s">
        <v>245</v>
      </c>
      <c r="B66" t="s">
        <v>246</v>
      </c>
      <c r="C66" s="2" t="s">
        <v>38</v>
      </c>
      <c r="D66" s="2" t="s">
        <v>271</v>
      </c>
      <c r="G66" s="5" t="e">
        <f t="shared" si="52"/>
        <v>#DIV/0!</v>
      </c>
      <c r="I66" s="5">
        <f>VLOOKUP(B66,'Emission intensity'!$M$3:$O$123,3,0)</f>
        <v>0.79329000000000005</v>
      </c>
      <c r="J66" s="3">
        <f t="shared" si="53"/>
        <v>0</v>
      </c>
      <c r="K66" s="3">
        <f t="shared" si="54"/>
        <v>7.9329000000000011E-2</v>
      </c>
      <c r="N66" s="5" t="e">
        <f t="shared" si="92"/>
        <v>#DIV/0!</v>
      </c>
      <c r="O66" s="5">
        <f>VLOOKUP($B66,'Emission intensity'!$A$3:$C$123,2,0)</f>
        <v>0.16767899999999999</v>
      </c>
      <c r="P66" s="5">
        <f>VLOOKUP($B66,'Emission intensity'!$A$3:$C$123,3,0)</f>
        <v>0.260355</v>
      </c>
      <c r="Q66" s="3">
        <f t="shared" si="55"/>
        <v>1.6767899999999999E-2</v>
      </c>
      <c r="R66" s="3">
        <f t="shared" si="56"/>
        <v>2.60355E-2</v>
      </c>
      <c r="U66" s="5">
        <v>0</v>
      </c>
      <c r="W66" s="3">
        <f t="shared" si="58"/>
        <v>0</v>
      </c>
      <c r="X66" s="3">
        <v>0</v>
      </c>
      <c r="AA66" s="5" t="e">
        <f t="shared" si="93"/>
        <v>#DIV/0!</v>
      </c>
      <c r="AB66" s="5">
        <f>VLOOKUP($B66,'Emission intensity'!$H$3:$J$120,2,0)</f>
        <v>4.7671675681999996</v>
      </c>
      <c r="AC66" s="5">
        <f>VLOOKUP($B66,'Emission intensity'!$H$3:$J$120,3,0)</f>
        <v>0.84595918655000002</v>
      </c>
      <c r="AD66" s="3">
        <f t="shared" si="59"/>
        <v>0.47671675681999998</v>
      </c>
      <c r="AE66" s="3">
        <f t="shared" si="60"/>
        <v>8.4595918655000005E-2</v>
      </c>
      <c r="AH66" s="5" t="e">
        <f t="shared" si="61"/>
        <v>#DIV/0!</v>
      </c>
      <c r="AJ66" s="5">
        <f>VLOOKUP(B66,'Emission intensity'!$Q$3:$S$105,3,0)</f>
        <v>6.6078320146E-2</v>
      </c>
      <c r="AK66" s="3">
        <f t="shared" si="62"/>
        <v>0</v>
      </c>
      <c r="AL66" s="3">
        <f t="shared" si="63"/>
        <v>6.6078320146000001E-3</v>
      </c>
      <c r="AN66" s="10">
        <f t="shared" si="94"/>
        <v>0</v>
      </c>
      <c r="AO66" s="10">
        <f t="shared" si="95"/>
        <v>0</v>
      </c>
      <c r="AP66" s="6" t="e">
        <f t="shared" si="64"/>
        <v>#DIV/0!</v>
      </c>
      <c r="AQ66" s="14" t="e">
        <f t="shared" si="96"/>
        <v>#DIV/0!</v>
      </c>
      <c r="AR66" s="14" t="e">
        <f t="shared" si="97"/>
        <v>#DIV/0!</v>
      </c>
      <c r="AS66" s="14" t="e">
        <f t="shared" si="98"/>
        <v>#DIV/0!</v>
      </c>
      <c r="AT66" s="14" t="e">
        <f t="shared" si="99"/>
        <v>#DIV/0!</v>
      </c>
      <c r="AU66" s="16" t="e">
        <f t="shared" si="65"/>
        <v>#DIV/0!</v>
      </c>
      <c r="AV66" s="16" t="e">
        <f t="shared" si="66"/>
        <v>#DIV/0!</v>
      </c>
      <c r="AW66" s="16" t="e">
        <f t="shared" si="67"/>
        <v>#DIV/0!</v>
      </c>
      <c r="AX66" s="16" t="e">
        <f t="shared" si="68"/>
        <v>#DIV/0!</v>
      </c>
      <c r="AY66" s="15" t="str">
        <f t="shared" si="69"/>
        <v>No</v>
      </c>
      <c r="AZ66" s="16" t="e">
        <f t="shared" si="104"/>
        <v>#DIV/0!</v>
      </c>
      <c r="BA66" s="16" t="e">
        <f t="shared" si="105"/>
        <v>#DIV/0!</v>
      </c>
      <c r="BB66" s="16" t="e">
        <f t="shared" si="106"/>
        <v>#DIV/0!</v>
      </c>
      <c r="BC66" s="14" t="e">
        <f t="shared" si="107"/>
        <v>#DIV/0!</v>
      </c>
      <c r="BD66" s="8" t="e">
        <f t="shared" si="70"/>
        <v>#DIV/0!</v>
      </c>
      <c r="BE66" s="8" t="e">
        <f t="shared" si="71"/>
        <v>#DIV/0!</v>
      </c>
      <c r="BF66" s="8" t="e">
        <f t="shared" si="72"/>
        <v>#DIV/0!</v>
      </c>
      <c r="BG66" s="8" t="e">
        <f t="shared" si="73"/>
        <v>#DIV/0!</v>
      </c>
      <c r="BH66" s="8" t="e">
        <f t="shared" si="74"/>
        <v>#DIV/0!</v>
      </c>
      <c r="BI66" s="8" t="e">
        <f t="shared" si="75"/>
        <v>#DIV/0!</v>
      </c>
      <c r="BJ66" s="8" t="e">
        <f t="shared" si="76"/>
        <v>#DIV/0!</v>
      </c>
      <c r="BK66" s="8" t="e">
        <f t="shared" si="77"/>
        <v>#DIV/0!</v>
      </c>
      <c r="BL66" s="14" t="e">
        <f t="shared" si="100"/>
        <v>#DIV/0!</v>
      </c>
      <c r="BM66" s="14" t="e">
        <f t="shared" si="101"/>
        <v>#DIV/0!</v>
      </c>
      <c r="BN66" s="14" t="e">
        <f t="shared" si="102"/>
        <v>#DIV/0!</v>
      </c>
      <c r="BO66" s="14" t="e">
        <f t="shared" si="103"/>
        <v>#DIV/0!</v>
      </c>
    </row>
    <row r="67" spans="1:67" ht="15.75" x14ac:dyDescent="0.25">
      <c r="A67" s="13" t="s">
        <v>68</v>
      </c>
      <c r="B67" t="s">
        <v>69</v>
      </c>
      <c r="C67" s="2" t="s">
        <v>26</v>
      </c>
      <c r="D67" s="2" t="s">
        <v>270</v>
      </c>
      <c r="G67" s="5" t="e">
        <f t="shared" ref="G67:G98" si="108">F67/E67</f>
        <v>#DIV/0!</v>
      </c>
      <c r="I67" s="5">
        <f>VLOOKUP(B67,'Emission intensity'!$M$3:$O$123,3,0)</f>
        <v>0.35681499999999999</v>
      </c>
      <c r="J67" s="3">
        <f t="shared" ref="J67:J98" si="109">H67/10</f>
        <v>0</v>
      </c>
      <c r="K67" s="3">
        <f t="shared" ref="K67:K98" si="110">I67/10</f>
        <v>3.5681499999999998E-2</v>
      </c>
      <c r="N67" s="5" t="e">
        <f t="shared" si="92"/>
        <v>#DIV/0!</v>
      </c>
      <c r="O67" s="5">
        <f>VLOOKUP($B67,'Emission intensity'!$A$3:$C$123,2,0)</f>
        <v>0.100604</v>
      </c>
      <c r="P67" s="5">
        <f>VLOOKUP($B67,'Emission intensity'!$A$3:$C$123,3,0)</f>
        <v>0.182035</v>
      </c>
      <c r="Q67" s="3">
        <f t="shared" ref="Q67:Q98" si="111">O67/10</f>
        <v>1.0060400000000001E-2</v>
      </c>
      <c r="R67" s="3">
        <f t="shared" ref="R67:R98" si="112">P67/10</f>
        <v>1.8203500000000001E-2</v>
      </c>
      <c r="U67" s="5">
        <v>0</v>
      </c>
      <c r="W67" s="3">
        <f t="shared" ref="W67:W98" si="113">V67/10</f>
        <v>0</v>
      </c>
      <c r="X67" s="3">
        <v>0</v>
      </c>
      <c r="AA67" s="5" t="e">
        <f t="shared" si="93"/>
        <v>#DIV/0!</v>
      </c>
      <c r="AB67" s="5">
        <f>VLOOKUP($B67,'Emission intensity'!$H$3:$J$120,2,0)</f>
        <v>2.7752280235</v>
      </c>
      <c r="AC67" s="5">
        <f>VLOOKUP($B67,'Emission intensity'!$H$3:$J$120,3,0)</f>
        <v>0.58595794439000004</v>
      </c>
      <c r="AD67" s="3">
        <f t="shared" ref="AD67:AD98" si="114">AB67/10</f>
        <v>0.27752280234999999</v>
      </c>
      <c r="AE67" s="3">
        <f t="shared" ref="AE67:AE98" si="115">AC67/10</f>
        <v>5.8595794439000003E-2</v>
      </c>
      <c r="AH67" s="5" t="e">
        <f t="shared" ref="AH67:AH98" si="116">AG67/AF67</f>
        <v>#DIV/0!</v>
      </c>
      <c r="AJ67" s="5">
        <f>VLOOKUP(B67,'Emission intensity'!$Q$3:$S$105,3,0)</f>
        <v>4.1521582751999998E-2</v>
      </c>
      <c r="AK67" s="3">
        <f t="shared" ref="AK67:AK98" si="117">AI67/10</f>
        <v>0</v>
      </c>
      <c r="AL67" s="3">
        <f t="shared" ref="AL67:AL98" si="118">AJ67/10</f>
        <v>4.1521582751999995E-3</v>
      </c>
      <c r="AN67" s="10">
        <f t="shared" si="94"/>
        <v>0</v>
      </c>
      <c r="AO67" s="10">
        <f t="shared" si="95"/>
        <v>0</v>
      </c>
      <c r="AP67" s="6" t="e">
        <f t="shared" ref="AP67:AP98" si="119">AO67/AN67</f>
        <v>#DIV/0!</v>
      </c>
      <c r="AQ67" s="14" t="e">
        <f t="shared" si="96"/>
        <v>#DIV/0!</v>
      </c>
      <c r="AR67" s="14" t="e">
        <f t="shared" si="97"/>
        <v>#DIV/0!</v>
      </c>
      <c r="AS67" s="14" t="e">
        <f t="shared" si="98"/>
        <v>#DIV/0!</v>
      </c>
      <c r="AT67" s="14" t="e">
        <f t="shared" si="99"/>
        <v>#DIV/0!</v>
      </c>
      <c r="AU67" s="16" t="e">
        <f t="shared" ref="AU67:AU98" si="120">AQ67*$AP67</f>
        <v>#DIV/0!</v>
      </c>
      <c r="AV67" s="16" t="e">
        <f t="shared" ref="AV67:AV98" si="121">AR67*$AP67</f>
        <v>#DIV/0!</v>
      </c>
      <c r="AW67" s="16" t="e">
        <f t="shared" ref="AW67:AW98" si="122">AS67*$AP67</f>
        <v>#DIV/0!</v>
      </c>
      <c r="AX67" s="16" t="e">
        <f t="shared" ref="AX67:AX98" si="123">AT67*$AP67</f>
        <v>#DIV/0!</v>
      </c>
      <c r="AY67" s="15" t="str">
        <f t="shared" ref="AY67:AY98" si="124">IF(AO67&gt;1000,"Yes", "No")</f>
        <v>No</v>
      </c>
      <c r="AZ67" s="16" t="e">
        <f t="shared" si="104"/>
        <v>#DIV/0!</v>
      </c>
      <c r="BA67" s="16" t="e">
        <f t="shared" si="105"/>
        <v>#DIV/0!</v>
      </c>
      <c r="BB67" s="16" t="e">
        <f t="shared" si="106"/>
        <v>#DIV/0!</v>
      </c>
      <c r="BC67" s="14" t="e">
        <f t="shared" si="107"/>
        <v>#DIV/0!</v>
      </c>
      <c r="BD67" s="8" t="e">
        <f t="shared" ref="BD67:BD98" si="125">$G67*(J67-$J$124)</f>
        <v>#DIV/0!</v>
      </c>
      <c r="BE67" s="8" t="e">
        <f t="shared" ref="BE67:BE98" si="126">$G67*(K67-$K$124)</f>
        <v>#DIV/0!</v>
      </c>
      <c r="BF67" s="8" t="e">
        <f t="shared" ref="BF67:BF98" si="127">$N67*(Q67-$Q$124)</f>
        <v>#DIV/0!</v>
      </c>
      <c r="BG67" s="8" t="e">
        <f t="shared" ref="BG67:BG98" si="128">$N67*(R67-$R$124)</f>
        <v>#DIV/0!</v>
      </c>
      <c r="BH67" s="8" t="e">
        <f t="shared" ref="BH67:BH98" si="129">$AA67*(AD67-$AD$124)</f>
        <v>#DIV/0!</v>
      </c>
      <c r="BI67" s="8" t="e">
        <f t="shared" ref="BI67:BI98" si="130">$AA67*(AE67-$AE$124)</f>
        <v>#DIV/0!</v>
      </c>
      <c r="BJ67" s="8" t="e">
        <f t="shared" ref="BJ67:BJ98" si="131">$AH67*(AK67-$AK$124)</f>
        <v>#DIV/0!</v>
      </c>
      <c r="BK67" s="8" t="e">
        <f t="shared" ref="BK67:BK98" si="132">$AH67*(AL67-$AL$124)</f>
        <v>#DIV/0!</v>
      </c>
      <c r="BL67" s="14" t="e">
        <f t="shared" si="100"/>
        <v>#DIV/0!</v>
      </c>
      <c r="BM67" s="14" t="e">
        <f t="shared" si="101"/>
        <v>#DIV/0!</v>
      </c>
      <c r="BN67" s="14" t="e">
        <f t="shared" si="102"/>
        <v>#DIV/0!</v>
      </c>
      <c r="BO67" s="14" t="e">
        <f t="shared" si="103"/>
        <v>#DIV/0!</v>
      </c>
    </row>
    <row r="68" spans="1:67" ht="15.75" x14ac:dyDescent="0.25">
      <c r="A68" s="13" t="s">
        <v>170</v>
      </c>
      <c r="B68" t="s">
        <v>171</v>
      </c>
      <c r="C68" s="2" t="s">
        <v>38</v>
      </c>
      <c r="D68" s="2" t="s">
        <v>271</v>
      </c>
      <c r="G68" s="5" t="e">
        <f t="shared" si="108"/>
        <v>#DIV/0!</v>
      </c>
      <c r="I68" s="5">
        <f>VLOOKUP(B68,'Emission intensity'!$M$3:$O$123,3,0)</f>
        <v>0.17593900000000001</v>
      </c>
      <c r="J68" s="3">
        <f t="shared" si="109"/>
        <v>0</v>
      </c>
      <c r="K68" s="3">
        <f t="shared" si="110"/>
        <v>1.7593900000000003E-2</v>
      </c>
      <c r="N68" s="5" t="e">
        <f t="shared" si="92"/>
        <v>#DIV/0!</v>
      </c>
      <c r="O68" s="5">
        <f>VLOOKUP($B68,'Emission intensity'!$A$3:$C$123,2,0)</f>
        <v>2.11013E-2</v>
      </c>
      <c r="P68" s="5">
        <f>VLOOKUP($B68,'Emission intensity'!$A$3:$C$123,3,0)</f>
        <v>0.29648099999999999</v>
      </c>
      <c r="Q68" s="3">
        <f t="shared" si="111"/>
        <v>2.11013E-3</v>
      </c>
      <c r="R68" s="3">
        <f t="shared" si="112"/>
        <v>2.96481E-2</v>
      </c>
      <c r="U68" s="5">
        <v>0</v>
      </c>
      <c r="W68" s="3">
        <f t="shared" si="113"/>
        <v>0</v>
      </c>
      <c r="X68" s="3">
        <v>0</v>
      </c>
      <c r="AA68" s="5" t="e">
        <f t="shared" si="93"/>
        <v>#DIV/0!</v>
      </c>
      <c r="AB68" s="5">
        <f>VLOOKUP($B68,'Emission intensity'!$H$3:$J$120,2,0)</f>
        <v>2.9575316906000002</v>
      </c>
      <c r="AC68" s="5">
        <f>VLOOKUP($B68,'Emission intensity'!$H$3:$J$120,3,0)</f>
        <v>0.66409748793000001</v>
      </c>
      <c r="AD68" s="3">
        <f t="shared" si="114"/>
        <v>0.29575316906000004</v>
      </c>
      <c r="AE68" s="3">
        <f t="shared" si="115"/>
        <v>6.6409748793000004E-2</v>
      </c>
      <c r="AH68" s="5" t="e">
        <f t="shared" si="116"/>
        <v>#DIV/0!</v>
      </c>
      <c r="AJ68" s="5">
        <f>VLOOKUP(B68,'Emission intensity'!$Q$3:$S$105,3,0)</f>
        <v>0.11705958097999999</v>
      </c>
      <c r="AK68" s="3">
        <f t="shared" si="117"/>
        <v>0</v>
      </c>
      <c r="AL68" s="3">
        <f t="shared" si="118"/>
        <v>1.1705958097999999E-2</v>
      </c>
      <c r="AN68" s="10">
        <f t="shared" si="94"/>
        <v>0</v>
      </c>
      <c r="AO68" s="10">
        <f t="shared" si="95"/>
        <v>0</v>
      </c>
      <c r="AP68" s="6" t="e">
        <f t="shared" si="119"/>
        <v>#DIV/0!</v>
      </c>
      <c r="AQ68" s="14" t="e">
        <f t="shared" si="96"/>
        <v>#DIV/0!</v>
      </c>
      <c r="AR68" s="14" t="e">
        <f t="shared" si="97"/>
        <v>#DIV/0!</v>
      </c>
      <c r="AS68" s="14" t="e">
        <f t="shared" si="98"/>
        <v>#DIV/0!</v>
      </c>
      <c r="AT68" s="14" t="e">
        <f t="shared" si="99"/>
        <v>#DIV/0!</v>
      </c>
      <c r="AU68" s="16" t="e">
        <f t="shared" si="120"/>
        <v>#DIV/0!</v>
      </c>
      <c r="AV68" s="16" t="e">
        <f t="shared" si="121"/>
        <v>#DIV/0!</v>
      </c>
      <c r="AW68" s="16" t="e">
        <f t="shared" si="122"/>
        <v>#DIV/0!</v>
      </c>
      <c r="AX68" s="16" t="e">
        <f t="shared" si="123"/>
        <v>#DIV/0!</v>
      </c>
      <c r="AY68" s="15" t="str">
        <f t="shared" si="124"/>
        <v>No</v>
      </c>
      <c r="AZ68" s="16" t="e">
        <f t="shared" si="104"/>
        <v>#DIV/0!</v>
      </c>
      <c r="BA68" s="16" t="e">
        <f t="shared" si="105"/>
        <v>#DIV/0!</v>
      </c>
      <c r="BB68" s="16" t="e">
        <f t="shared" si="106"/>
        <v>#DIV/0!</v>
      </c>
      <c r="BC68" s="14" t="e">
        <f t="shared" si="107"/>
        <v>#DIV/0!</v>
      </c>
      <c r="BD68" s="8" t="e">
        <f t="shared" si="125"/>
        <v>#DIV/0!</v>
      </c>
      <c r="BE68" s="8" t="e">
        <f t="shared" si="126"/>
        <v>#DIV/0!</v>
      </c>
      <c r="BF68" s="8" t="e">
        <f t="shared" si="127"/>
        <v>#DIV/0!</v>
      </c>
      <c r="BG68" s="8" t="e">
        <f t="shared" si="128"/>
        <v>#DIV/0!</v>
      </c>
      <c r="BH68" s="8" t="e">
        <f t="shared" si="129"/>
        <v>#DIV/0!</v>
      </c>
      <c r="BI68" s="8" t="e">
        <f t="shared" si="130"/>
        <v>#DIV/0!</v>
      </c>
      <c r="BJ68" s="8" t="e">
        <f t="shared" si="131"/>
        <v>#DIV/0!</v>
      </c>
      <c r="BK68" s="8" t="e">
        <f t="shared" si="132"/>
        <v>#DIV/0!</v>
      </c>
      <c r="BL68" s="14" t="e">
        <f t="shared" si="100"/>
        <v>#DIV/0!</v>
      </c>
      <c r="BM68" s="14" t="e">
        <f t="shared" si="101"/>
        <v>#DIV/0!</v>
      </c>
      <c r="BN68" s="14" t="e">
        <f t="shared" si="102"/>
        <v>#DIV/0!</v>
      </c>
      <c r="BO68" s="14" t="e">
        <f t="shared" si="103"/>
        <v>#DIV/0!</v>
      </c>
    </row>
    <row r="69" spans="1:67" ht="15.75" x14ac:dyDescent="0.25">
      <c r="A69" s="13" t="s">
        <v>61</v>
      </c>
      <c r="B69" t="s">
        <v>62</v>
      </c>
      <c r="C69" s="2" t="s">
        <v>31</v>
      </c>
      <c r="D69" s="2" t="s">
        <v>271</v>
      </c>
      <c r="G69" s="5" t="e">
        <f t="shared" si="108"/>
        <v>#DIV/0!</v>
      </c>
      <c r="I69" s="5">
        <f>VLOOKUP(B69,'Emission intensity'!$M$3:$O$123,3,0)</f>
        <v>1.2754799999999999</v>
      </c>
      <c r="J69" s="3">
        <f t="shared" si="109"/>
        <v>0</v>
      </c>
      <c r="K69" s="3">
        <f t="shared" si="110"/>
        <v>0.12754799999999999</v>
      </c>
      <c r="N69" s="5">
        <v>0</v>
      </c>
      <c r="O69" s="5">
        <f>VLOOKUP($B69,'Emission intensity'!$A$3:$C$123,2,0)</f>
        <v>0.25902999999999998</v>
      </c>
      <c r="P69" s="5">
        <f>VLOOKUP($B69,'Emission intensity'!$A$3:$C$123,3,0)</f>
        <v>0.43744499999999997</v>
      </c>
      <c r="Q69" s="3">
        <f t="shared" si="111"/>
        <v>2.5902999999999999E-2</v>
      </c>
      <c r="R69" s="3">
        <f t="shared" si="112"/>
        <v>4.3744499999999999E-2</v>
      </c>
      <c r="U69" s="5" t="e">
        <f>T69/S69</f>
        <v>#DIV/0!</v>
      </c>
      <c r="W69" s="3">
        <f t="shared" si="113"/>
        <v>0</v>
      </c>
      <c r="X69" s="3">
        <v>0</v>
      </c>
      <c r="AA69" s="5" t="e">
        <f t="shared" si="93"/>
        <v>#DIV/0!</v>
      </c>
      <c r="AB69" s="5">
        <f>VLOOKUP($B69,'Emission intensity'!$H$3:$J$120,2,0)</f>
        <v>10.534091949</v>
      </c>
      <c r="AC69" s="5">
        <f>VLOOKUP($B69,'Emission intensity'!$H$3:$J$120,3,0)</f>
        <v>0.28782373667</v>
      </c>
      <c r="AD69" s="3">
        <f t="shared" si="114"/>
        <v>1.0534091949</v>
      </c>
      <c r="AE69" s="3">
        <f t="shared" si="115"/>
        <v>2.8782373667E-2</v>
      </c>
      <c r="AH69" s="5" t="e">
        <f t="shared" si="116"/>
        <v>#DIV/0!</v>
      </c>
      <c r="AJ69" s="5">
        <f>VLOOKUP(B69,'Emission intensity'!$Q$3:$S$105,3,0)</f>
        <v>0.22418300806999999</v>
      </c>
      <c r="AK69" s="3">
        <f t="shared" si="117"/>
        <v>0</v>
      </c>
      <c r="AL69" s="3">
        <f t="shared" si="118"/>
        <v>2.2418300807E-2</v>
      </c>
      <c r="AN69" s="10">
        <f t="shared" si="94"/>
        <v>0</v>
      </c>
      <c r="AO69" s="10">
        <f t="shared" si="95"/>
        <v>0</v>
      </c>
      <c r="AP69" s="6" t="e">
        <f t="shared" si="119"/>
        <v>#DIV/0!</v>
      </c>
      <c r="AQ69" s="14" t="e">
        <f t="shared" si="96"/>
        <v>#DIV/0!</v>
      </c>
      <c r="AR69" s="14" t="e">
        <f t="shared" si="97"/>
        <v>#DIV/0!</v>
      </c>
      <c r="AS69" s="14" t="e">
        <f t="shared" si="98"/>
        <v>#DIV/0!</v>
      </c>
      <c r="AT69" s="14" t="e">
        <f t="shared" si="99"/>
        <v>#DIV/0!</v>
      </c>
      <c r="AU69" s="16" t="e">
        <f t="shared" si="120"/>
        <v>#DIV/0!</v>
      </c>
      <c r="AV69" s="16" t="e">
        <f t="shared" si="121"/>
        <v>#DIV/0!</v>
      </c>
      <c r="AW69" s="16" t="e">
        <f t="shared" si="122"/>
        <v>#DIV/0!</v>
      </c>
      <c r="AX69" s="16" t="e">
        <f t="shared" si="123"/>
        <v>#DIV/0!</v>
      </c>
      <c r="AY69" s="15" t="str">
        <f t="shared" si="124"/>
        <v>No</v>
      </c>
      <c r="AZ69" s="16" t="e">
        <f t="shared" si="104"/>
        <v>#DIV/0!</v>
      </c>
      <c r="BA69" s="16" t="e">
        <f t="shared" si="105"/>
        <v>#DIV/0!</v>
      </c>
      <c r="BB69" s="16" t="e">
        <f t="shared" si="106"/>
        <v>#DIV/0!</v>
      </c>
      <c r="BC69" s="14" t="e">
        <f t="shared" si="107"/>
        <v>#DIV/0!</v>
      </c>
      <c r="BD69" s="8" t="e">
        <f t="shared" si="125"/>
        <v>#DIV/0!</v>
      </c>
      <c r="BE69" s="8" t="e">
        <f t="shared" si="126"/>
        <v>#DIV/0!</v>
      </c>
      <c r="BF69" s="8" t="e">
        <f t="shared" si="127"/>
        <v>#DIV/0!</v>
      </c>
      <c r="BG69" s="8" t="e">
        <f t="shared" si="128"/>
        <v>#DIV/0!</v>
      </c>
      <c r="BH69" s="8" t="e">
        <f t="shared" si="129"/>
        <v>#DIV/0!</v>
      </c>
      <c r="BI69" s="8" t="e">
        <f t="shared" si="130"/>
        <v>#DIV/0!</v>
      </c>
      <c r="BJ69" s="8" t="e">
        <f t="shared" si="131"/>
        <v>#DIV/0!</v>
      </c>
      <c r="BK69" s="8" t="e">
        <f t="shared" si="132"/>
        <v>#DIV/0!</v>
      </c>
      <c r="BL69" s="14" t="e">
        <f t="shared" si="100"/>
        <v>#DIV/0!</v>
      </c>
      <c r="BM69" s="14" t="e">
        <f t="shared" si="101"/>
        <v>#DIV/0!</v>
      </c>
      <c r="BN69" s="14" t="e">
        <f t="shared" si="102"/>
        <v>#DIV/0!</v>
      </c>
      <c r="BO69" s="14" t="e">
        <f t="shared" si="103"/>
        <v>#DIV/0!</v>
      </c>
    </row>
    <row r="70" spans="1:67" ht="15.75" x14ac:dyDescent="0.25">
      <c r="A70" s="13" t="s">
        <v>27</v>
      </c>
      <c r="B70" t="s">
        <v>28</v>
      </c>
      <c r="C70" s="2" t="s">
        <v>23</v>
      </c>
      <c r="D70" s="2" t="s">
        <v>269</v>
      </c>
      <c r="G70" s="5" t="e">
        <f t="shared" si="108"/>
        <v>#DIV/0!</v>
      </c>
      <c r="I70" s="5">
        <f>VLOOKUP(B70,'Emission intensity'!$M$3:$O$123,3,0)</f>
        <v>0.51990199999999998</v>
      </c>
      <c r="J70" s="3">
        <f t="shared" si="109"/>
        <v>0</v>
      </c>
      <c r="K70" s="3">
        <f t="shared" si="110"/>
        <v>5.19902E-2</v>
      </c>
      <c r="N70" s="5" t="e">
        <f>M70/L70</f>
        <v>#DIV/0!</v>
      </c>
      <c r="O70" s="5">
        <f>VLOOKUP($B70,'Emission intensity'!$A$3:$C$123,2,0)</f>
        <v>0.23111000000000001</v>
      </c>
      <c r="P70" s="5">
        <f>VLOOKUP($B70,'Emission intensity'!$A$3:$C$123,3,0)</f>
        <v>0.207622</v>
      </c>
      <c r="Q70" s="3">
        <f t="shared" si="111"/>
        <v>2.3111E-2</v>
      </c>
      <c r="R70" s="3">
        <f t="shared" si="112"/>
        <v>2.0762200000000001E-2</v>
      </c>
      <c r="U70" s="5" t="e">
        <f>T70/S70</f>
        <v>#DIV/0!</v>
      </c>
      <c r="W70" s="3">
        <f t="shared" si="113"/>
        <v>0</v>
      </c>
      <c r="X70" s="3">
        <v>0</v>
      </c>
      <c r="AA70" s="5" t="e">
        <f t="shared" si="93"/>
        <v>#DIV/0!</v>
      </c>
      <c r="AB70" s="5">
        <f>VLOOKUP($B70,'Emission intensity'!$H$3:$J$120,2,0)</f>
        <v>21.291282654</v>
      </c>
      <c r="AC70" s="5">
        <f>VLOOKUP($B70,'Emission intensity'!$H$3:$J$120,3,0)</f>
        <v>1.0733007192999999</v>
      </c>
      <c r="AD70" s="3">
        <f t="shared" si="114"/>
        <v>2.1291282653999999</v>
      </c>
      <c r="AE70" s="3">
        <f t="shared" si="115"/>
        <v>0.10733007192999999</v>
      </c>
      <c r="AH70" s="5" t="e">
        <f t="shared" si="116"/>
        <v>#DIV/0!</v>
      </c>
      <c r="AJ70" s="5" t="e">
        <f>VLOOKUP(B70,'Emission intensity'!$Q$3:$S$105,3,0)</f>
        <v>#N/A</v>
      </c>
      <c r="AK70" s="3">
        <f t="shared" si="117"/>
        <v>0</v>
      </c>
      <c r="AL70" s="3" t="e">
        <f t="shared" si="118"/>
        <v>#N/A</v>
      </c>
      <c r="AN70" s="10">
        <f>E70+L70+S70+Y70</f>
        <v>0</v>
      </c>
      <c r="AO70" s="10">
        <f>F70+M70+T70+Z70</f>
        <v>0</v>
      </c>
      <c r="AP70" s="6" t="e">
        <f t="shared" si="119"/>
        <v>#DIV/0!</v>
      </c>
      <c r="AQ70" s="16" t="e">
        <f>(J70*$F70+Q70*$M70+W70*$T70+AD70*$Z70)/($AO70)</f>
        <v>#DIV/0!</v>
      </c>
      <c r="AR70" s="16" t="e">
        <f>(K70*$F70+R70*$M70+X70*$T70+AE70*$Z70)/($AO70)</f>
        <v>#DIV/0!</v>
      </c>
      <c r="AS70" s="14" t="e">
        <f>((J70-$J$124)*$F70+(Q70-$Q$124)*$M70+(W70-$W$124)*$T70+(AD70-$AD$124)*$Z70)/($AO70)</f>
        <v>#DIV/0!</v>
      </c>
      <c r="AT70" s="14" t="e">
        <f>((K70-$K$124)*$F70+(R70-$R$124)*$M70+(X70-$X$124)*$T70+(AE70-$AE$124)*$Z70)/($AO70)</f>
        <v>#DIV/0!</v>
      </c>
      <c r="AU70" s="16" t="e">
        <f t="shared" si="120"/>
        <v>#DIV/0!</v>
      </c>
      <c r="AV70" s="16" t="e">
        <f t="shared" si="121"/>
        <v>#DIV/0!</v>
      </c>
      <c r="AW70" s="16" t="e">
        <f t="shared" si="122"/>
        <v>#DIV/0!</v>
      </c>
      <c r="AX70" s="16" t="e">
        <f t="shared" si="123"/>
        <v>#DIV/0!</v>
      </c>
      <c r="AY70" s="15" t="str">
        <f t="shared" si="124"/>
        <v>No</v>
      </c>
      <c r="AZ70" s="16" t="e">
        <f t="shared" si="104"/>
        <v>#DIV/0!</v>
      </c>
      <c r="BA70" s="16" t="e">
        <f t="shared" si="105"/>
        <v>#DIV/0!</v>
      </c>
      <c r="BB70" s="16" t="e">
        <f t="shared" si="106"/>
        <v>#DIV/0!</v>
      </c>
      <c r="BC70" s="14" t="e">
        <f t="shared" si="107"/>
        <v>#DIV/0!</v>
      </c>
      <c r="BD70" s="8" t="e">
        <f t="shared" si="125"/>
        <v>#DIV/0!</v>
      </c>
      <c r="BE70" s="8" t="e">
        <f t="shared" si="126"/>
        <v>#DIV/0!</v>
      </c>
      <c r="BF70" s="8" t="e">
        <f t="shared" si="127"/>
        <v>#DIV/0!</v>
      </c>
      <c r="BG70" s="8" t="e">
        <f t="shared" si="128"/>
        <v>#DIV/0!</v>
      </c>
      <c r="BH70" s="8" t="e">
        <f t="shared" si="129"/>
        <v>#DIV/0!</v>
      </c>
      <c r="BI70" s="8" t="e">
        <f t="shared" si="130"/>
        <v>#DIV/0!</v>
      </c>
      <c r="BJ70" s="8" t="e">
        <f t="shared" si="131"/>
        <v>#DIV/0!</v>
      </c>
      <c r="BK70" s="8" t="e">
        <f t="shared" si="132"/>
        <v>#DIV/0!</v>
      </c>
    </row>
    <row r="71" spans="1:67" ht="15.75" x14ac:dyDescent="0.25">
      <c r="A71" s="13" t="s">
        <v>39</v>
      </c>
      <c r="B71" t="s">
        <v>40</v>
      </c>
      <c r="C71" s="2" t="s">
        <v>41</v>
      </c>
      <c r="D71" s="2" t="s">
        <v>271</v>
      </c>
      <c r="G71" s="5" t="e">
        <f t="shared" si="108"/>
        <v>#DIV/0!</v>
      </c>
      <c r="I71" s="5">
        <f>VLOOKUP(B71,'Emission intensity'!$M$3:$O$123,3,0)</f>
        <v>0.77587700000000004</v>
      </c>
      <c r="J71" s="3">
        <f t="shared" si="109"/>
        <v>0</v>
      </c>
      <c r="K71" s="3">
        <f t="shared" si="110"/>
        <v>7.7587700000000009E-2</v>
      </c>
      <c r="N71" s="5" t="e">
        <f>M71/L71</f>
        <v>#DIV/0!</v>
      </c>
      <c r="O71" s="5">
        <f>VLOOKUP($B71,'Emission intensity'!$A$3:$C$123,2,0)</f>
        <v>0.95298899999999998</v>
      </c>
      <c r="P71" s="5">
        <f>VLOOKUP($B71,'Emission intensity'!$A$3:$C$123,3,0)</f>
        <v>1.1064000000000001</v>
      </c>
      <c r="Q71" s="3">
        <f t="shared" si="111"/>
        <v>9.5298899999999992E-2</v>
      </c>
      <c r="R71" s="3">
        <f t="shared" si="112"/>
        <v>0.11064</v>
      </c>
      <c r="U71" s="5">
        <v>0</v>
      </c>
      <c r="W71" s="3">
        <f t="shared" si="113"/>
        <v>0</v>
      </c>
      <c r="X71" s="3">
        <v>0</v>
      </c>
      <c r="AA71" s="5" t="e">
        <f t="shared" si="93"/>
        <v>#DIV/0!</v>
      </c>
      <c r="AB71" s="5">
        <f>VLOOKUP($B71,'Emission intensity'!$H$3:$J$120,2,0)</f>
        <v>5.6602396964999997</v>
      </c>
      <c r="AC71" s="5">
        <f>VLOOKUP($B71,'Emission intensity'!$H$3:$J$120,3,0)</f>
        <v>0.67857688665000004</v>
      </c>
      <c r="AD71" s="3">
        <f t="shared" si="114"/>
        <v>0.56602396965000001</v>
      </c>
      <c r="AE71" s="3">
        <f t="shared" si="115"/>
        <v>6.7857688664999999E-2</v>
      </c>
      <c r="AH71" s="5" t="e">
        <f t="shared" si="116"/>
        <v>#DIV/0!</v>
      </c>
      <c r="AJ71" s="5">
        <f>VLOOKUP(B71,'Emission intensity'!$Q$3:$S$105,3,0)</f>
        <v>0.19167210162000001</v>
      </c>
      <c r="AK71" s="3">
        <f t="shared" si="117"/>
        <v>0</v>
      </c>
      <c r="AL71" s="3">
        <f t="shared" si="118"/>
        <v>1.9167210162000001E-2</v>
      </c>
      <c r="AN71" s="10">
        <f t="shared" ref="AN71:AO73" si="133">E71+L71+S71+Y71+AF71</f>
        <v>0</v>
      </c>
      <c r="AO71" s="10">
        <f t="shared" si="133"/>
        <v>0</v>
      </c>
      <c r="AP71" s="6" t="e">
        <f t="shared" si="119"/>
        <v>#DIV/0!</v>
      </c>
      <c r="AQ71" s="14" t="e">
        <f t="shared" ref="AQ71:AR73" si="134">(J71*$F71+Q71*$M71+W71*$T71+AD71*$Z71+$AG71*AK71)/($AO71)</f>
        <v>#DIV/0!</v>
      </c>
      <c r="AR71" s="14" t="e">
        <f t="shared" si="134"/>
        <v>#DIV/0!</v>
      </c>
      <c r="AS71" s="14" t="e">
        <f>((J71-$J$124)*$F71+(Q71-$Q$124)*$M71+(W71-$W$124)*$T71+(AD71-$AD$124)*$Z71+(AK71-$AK$124)*$AG71)/($AO71)</f>
        <v>#DIV/0!</v>
      </c>
      <c r="AT71" s="14" t="e">
        <f>((K71-$K$124)*$F71+(R71-$R$124)*$M71+(X71-$X$124)*$T71+(AE71-$AE$124)*$Z71+(AL71-$AL$124)*$AG71)/($AO71)</f>
        <v>#DIV/0!</v>
      </c>
      <c r="AU71" s="16" t="e">
        <f t="shared" si="120"/>
        <v>#DIV/0!</v>
      </c>
      <c r="AV71" s="16" t="e">
        <f t="shared" si="121"/>
        <v>#DIV/0!</v>
      </c>
      <c r="AW71" s="16" t="e">
        <f t="shared" si="122"/>
        <v>#DIV/0!</v>
      </c>
      <c r="AX71" s="16" t="e">
        <f t="shared" si="123"/>
        <v>#DIV/0!</v>
      </c>
      <c r="AY71" s="15" t="str">
        <f t="shared" si="124"/>
        <v>No</v>
      </c>
      <c r="AZ71" s="16" t="e">
        <f t="shared" si="104"/>
        <v>#DIV/0!</v>
      </c>
      <c r="BA71" s="16" t="e">
        <f t="shared" si="105"/>
        <v>#DIV/0!</v>
      </c>
      <c r="BB71" s="16" t="e">
        <f>(J71*$F71+SUM(Q71:R71)*$M71+W71*$T71+SUM(AD71:AE71)*$Z71+AG71*AK71)/($AO71)</f>
        <v>#DIV/0!</v>
      </c>
      <c r="BC71" s="14" t="e">
        <f>((J71-$J$124)*$F71+(Q71+R71-$Q$124-R192)*$M71+(W71-$W$124)*$T71+(AD71+AE71-$AD$124-AE192)*$Z71+(AK71-$AK$124)*AG71)/($AO71)</f>
        <v>#DIV/0!</v>
      </c>
      <c r="BD71" s="8" t="e">
        <f t="shared" si="125"/>
        <v>#DIV/0!</v>
      </c>
      <c r="BE71" s="8" t="e">
        <f t="shared" si="126"/>
        <v>#DIV/0!</v>
      </c>
      <c r="BF71" s="8" t="e">
        <f t="shared" si="127"/>
        <v>#DIV/0!</v>
      </c>
      <c r="BG71" s="8" t="e">
        <f t="shared" si="128"/>
        <v>#DIV/0!</v>
      </c>
      <c r="BH71" s="8" t="e">
        <f t="shared" si="129"/>
        <v>#DIV/0!</v>
      </c>
      <c r="BI71" s="8" t="e">
        <f t="shared" si="130"/>
        <v>#DIV/0!</v>
      </c>
      <c r="BJ71" s="8" t="e">
        <f t="shared" si="131"/>
        <v>#DIV/0!</v>
      </c>
      <c r="BK71" s="8" t="e">
        <f t="shared" si="132"/>
        <v>#DIV/0!</v>
      </c>
    </row>
    <row r="72" spans="1:67" ht="15.75" x14ac:dyDescent="0.25">
      <c r="A72" s="13" t="s">
        <v>63</v>
      </c>
      <c r="B72" t="s">
        <v>64</v>
      </c>
      <c r="C72" s="2" t="s">
        <v>48</v>
      </c>
      <c r="D72" s="2" t="s">
        <v>271</v>
      </c>
      <c r="G72" s="5" t="e">
        <f t="shared" si="108"/>
        <v>#DIV/0!</v>
      </c>
      <c r="I72" s="5">
        <f>VLOOKUP(B72,'Emission intensity'!$M$3:$O$123,3,0)</f>
        <v>0.71243500000000004</v>
      </c>
      <c r="J72" s="3">
        <f t="shared" si="109"/>
        <v>0</v>
      </c>
      <c r="K72" s="3">
        <f t="shared" si="110"/>
        <v>7.1243500000000001E-2</v>
      </c>
      <c r="N72" s="5" t="e">
        <f>M72/L72</f>
        <v>#DIV/0!</v>
      </c>
      <c r="O72" s="5">
        <f>VLOOKUP($B72,'Emission intensity'!$A$3:$C$123,2,0)</f>
        <v>0.13144800000000001</v>
      </c>
      <c r="P72" s="5">
        <f>VLOOKUP($B72,'Emission intensity'!$A$3:$C$123,3,0)</f>
        <v>0.10328900000000001</v>
      </c>
      <c r="Q72" s="3">
        <f t="shared" si="111"/>
        <v>1.3144800000000002E-2</v>
      </c>
      <c r="R72" s="3">
        <f t="shared" si="112"/>
        <v>1.03289E-2</v>
      </c>
      <c r="U72" s="5">
        <v>0</v>
      </c>
      <c r="W72" s="3">
        <f t="shared" si="113"/>
        <v>0</v>
      </c>
      <c r="X72" s="3">
        <v>0</v>
      </c>
      <c r="AA72" s="5" t="e">
        <f t="shared" si="93"/>
        <v>#DIV/0!</v>
      </c>
      <c r="AB72" s="5">
        <f>VLOOKUP($B72,'Emission intensity'!$H$3:$J$120,2,0)</f>
        <v>3.2724113464000002</v>
      </c>
      <c r="AC72" s="5">
        <f>VLOOKUP($B72,'Emission intensity'!$H$3:$J$120,3,0)</f>
        <v>0.18660050631</v>
      </c>
      <c r="AD72" s="3">
        <f t="shared" si="114"/>
        <v>0.32724113464000004</v>
      </c>
      <c r="AE72" s="3">
        <f t="shared" si="115"/>
        <v>1.8660050631E-2</v>
      </c>
      <c r="AH72" s="5" t="e">
        <f t="shared" si="116"/>
        <v>#DIV/0!</v>
      </c>
      <c r="AJ72" s="5">
        <f>VLOOKUP(B72,'Emission intensity'!$Q$3:$S$105,3,0)</f>
        <v>0.72520703077000004</v>
      </c>
      <c r="AK72" s="3">
        <f t="shared" si="117"/>
        <v>0</v>
      </c>
      <c r="AL72" s="3">
        <f t="shared" si="118"/>
        <v>7.2520703077000009E-2</v>
      </c>
      <c r="AN72" s="10">
        <f t="shared" si="133"/>
        <v>0</v>
      </c>
      <c r="AO72" s="10">
        <f t="shared" si="133"/>
        <v>0</v>
      </c>
      <c r="AP72" s="6" t="e">
        <f t="shared" si="119"/>
        <v>#DIV/0!</v>
      </c>
      <c r="AQ72" s="14" t="e">
        <f t="shared" si="134"/>
        <v>#DIV/0!</v>
      </c>
      <c r="AR72" s="14" t="e">
        <f t="shared" si="134"/>
        <v>#DIV/0!</v>
      </c>
      <c r="AS72" s="14" t="e">
        <f>((J72-$J$124)*$F72+(Q72-$Q$124)*$M72+(W72-$W$124)*$T72+(AD72-$AD$124)*$Z72+(AK72-$AK$124)*$AG72)/($AO72)</f>
        <v>#DIV/0!</v>
      </c>
      <c r="AT72" s="14" t="e">
        <f>((K72-$K$124)*$F72+(R72-$R$124)*$M72+(X72-$X$124)*$T72+(AE72-$AE$124)*$Z72+(AL72-$AL$124)*$AG72)/($AO72)</f>
        <v>#DIV/0!</v>
      </c>
      <c r="AU72" s="16" t="e">
        <f t="shared" si="120"/>
        <v>#DIV/0!</v>
      </c>
      <c r="AV72" s="16" t="e">
        <f t="shared" si="121"/>
        <v>#DIV/0!</v>
      </c>
      <c r="AW72" s="16" t="e">
        <f t="shared" si="122"/>
        <v>#DIV/0!</v>
      </c>
      <c r="AX72" s="16" t="e">
        <f t="shared" si="123"/>
        <v>#DIV/0!</v>
      </c>
      <c r="AY72" s="15" t="str">
        <f t="shared" si="124"/>
        <v>No</v>
      </c>
      <c r="AZ72" s="16" t="e">
        <f t="shared" si="104"/>
        <v>#DIV/0!</v>
      </c>
      <c r="BA72" s="16" t="e">
        <f t="shared" si="105"/>
        <v>#DIV/0!</v>
      </c>
      <c r="BB72" s="16" t="e">
        <f>(J72*$F72+SUM(Q72:R72)*$M72+W72*$T72+SUM(AD72:AE72)*$Z72)/($AO72)</f>
        <v>#DIV/0!</v>
      </c>
      <c r="BC72" s="14" t="e">
        <f>((J72-$J$124)*$F72+(Q72+R72-$Q$124-$R$124)*$M72+(W72-$W$124)*$T72+(AD72+AE72-$AD$124-$AE$124)*$Z72)/($AO72)</f>
        <v>#DIV/0!</v>
      </c>
      <c r="BD72" s="8" t="e">
        <f t="shared" si="125"/>
        <v>#DIV/0!</v>
      </c>
      <c r="BE72" s="8" t="e">
        <f t="shared" si="126"/>
        <v>#DIV/0!</v>
      </c>
      <c r="BF72" s="8" t="e">
        <f t="shared" si="127"/>
        <v>#DIV/0!</v>
      </c>
      <c r="BG72" s="8" t="e">
        <f t="shared" si="128"/>
        <v>#DIV/0!</v>
      </c>
      <c r="BH72" s="8" t="e">
        <f t="shared" si="129"/>
        <v>#DIV/0!</v>
      </c>
      <c r="BI72" s="8" t="e">
        <f t="shared" si="130"/>
        <v>#DIV/0!</v>
      </c>
      <c r="BJ72" s="8" t="e">
        <f t="shared" si="131"/>
        <v>#DIV/0!</v>
      </c>
      <c r="BK72" s="8" t="e">
        <f t="shared" si="132"/>
        <v>#DIV/0!</v>
      </c>
    </row>
    <row r="73" spans="1:67" ht="15.75" x14ac:dyDescent="0.25">
      <c r="A73" s="13" t="s">
        <v>168</v>
      </c>
      <c r="B73" t="s">
        <v>169</v>
      </c>
      <c r="C73" s="2" t="s">
        <v>31</v>
      </c>
      <c r="D73" s="2" t="s">
        <v>271</v>
      </c>
      <c r="G73" s="3" t="e">
        <f t="shared" si="108"/>
        <v>#DIV/0!</v>
      </c>
      <c r="I73" s="5">
        <f>VLOOKUP(B73,'Emission intensity'!$M$3:$O$123,3,0)</f>
        <v>5.0726599999999999</v>
      </c>
      <c r="J73" s="3">
        <f t="shared" si="109"/>
        <v>0</v>
      </c>
      <c r="K73" s="3">
        <f t="shared" si="110"/>
        <v>0.50726599999999999</v>
      </c>
      <c r="N73" s="5">
        <v>0</v>
      </c>
      <c r="O73" s="5">
        <f>VLOOKUP($B73,'Emission intensity'!$A$3:$C$123,2,0)</f>
        <v>1.23624</v>
      </c>
      <c r="P73" s="5">
        <f>VLOOKUP($B73,'Emission intensity'!$A$3:$C$123,3,0)</f>
        <v>4.5038600000000004</v>
      </c>
      <c r="Q73" s="3">
        <f t="shared" si="111"/>
        <v>0.123624</v>
      </c>
      <c r="R73" s="3">
        <f t="shared" si="112"/>
        <v>0.45038600000000006</v>
      </c>
      <c r="U73" s="5" t="e">
        <f>T73/S73</f>
        <v>#DIV/0!</v>
      </c>
      <c r="W73" s="3">
        <f t="shared" si="113"/>
        <v>0</v>
      </c>
      <c r="X73" s="3">
        <v>0</v>
      </c>
      <c r="AA73" s="5">
        <v>0</v>
      </c>
      <c r="AB73" s="5">
        <f>VLOOKUP($B73,'Emission intensity'!$H$3:$J$120,2,0)</f>
        <v>8.1704883575</v>
      </c>
      <c r="AC73" s="5">
        <f>VLOOKUP($B73,'Emission intensity'!$H$3:$J$120,3,0)</f>
        <v>0.92966520785999995</v>
      </c>
      <c r="AD73" s="3">
        <f t="shared" si="114"/>
        <v>0.81704883574999998</v>
      </c>
      <c r="AE73" s="3">
        <f t="shared" si="115"/>
        <v>9.2966520785999998E-2</v>
      </c>
      <c r="AH73" s="5" t="e">
        <f t="shared" si="116"/>
        <v>#DIV/0!</v>
      </c>
      <c r="AJ73" s="5">
        <f>VLOOKUP(B73,'Emission intensity'!$Q$3:$S$105,3,0)</f>
        <v>0.37278649210999998</v>
      </c>
      <c r="AK73" s="3">
        <f t="shared" si="117"/>
        <v>0</v>
      </c>
      <c r="AL73" s="3">
        <f t="shared" si="118"/>
        <v>3.7278649210999999E-2</v>
      </c>
      <c r="AN73" s="10">
        <f t="shared" si="133"/>
        <v>0</v>
      </c>
      <c r="AO73" s="10">
        <f t="shared" si="133"/>
        <v>0</v>
      </c>
      <c r="AP73" s="6" t="e">
        <f t="shared" si="119"/>
        <v>#DIV/0!</v>
      </c>
      <c r="AQ73" s="14" t="e">
        <f t="shared" si="134"/>
        <v>#DIV/0!</v>
      </c>
      <c r="AR73" s="14" t="e">
        <f t="shared" si="134"/>
        <v>#DIV/0!</v>
      </c>
      <c r="AS73" s="14" t="e">
        <f>((J73-$J$124)*$F73+(Q73-$Q$124)*$M73+(W73-$W$124)*$T73+(AD73-$AD$124)*$Z73+(AK73-$AK$124)*$AG73)/($AO73)</f>
        <v>#DIV/0!</v>
      </c>
      <c r="AT73" s="14" t="e">
        <f>((K73-$K$124)*$F73+(R73-$R$124)*$M73+(X73-$X$124)*$T73+(AE73-$AE$124)*$Z73+(AL73-$AL$124)*$AG73)/($AO73)</f>
        <v>#DIV/0!</v>
      </c>
      <c r="AU73" s="16" t="e">
        <f t="shared" si="120"/>
        <v>#DIV/0!</v>
      </c>
      <c r="AV73" s="16" t="e">
        <f t="shared" si="121"/>
        <v>#DIV/0!</v>
      </c>
      <c r="AW73" s="16" t="e">
        <f t="shared" si="122"/>
        <v>#DIV/0!</v>
      </c>
      <c r="AX73" s="16" t="e">
        <f t="shared" si="123"/>
        <v>#DIV/0!</v>
      </c>
      <c r="AY73" s="15" t="str">
        <f t="shared" si="124"/>
        <v>No</v>
      </c>
      <c r="AZ73" s="16" t="e">
        <f t="shared" si="104"/>
        <v>#DIV/0!</v>
      </c>
      <c r="BA73" s="16" t="e">
        <f t="shared" si="105"/>
        <v>#DIV/0!</v>
      </c>
      <c r="BB73" s="16" t="e">
        <f>(J73*$F73+SUM(Q73:R73)*$M73+W73*$T73+SUM(AD73:AE73)*$Z73+AG73*AK73)/($AO73)</f>
        <v>#DIV/0!</v>
      </c>
      <c r="BC73" s="14" t="e">
        <f>((J73-$J$124)*$F73+(Q73+R73-$Q$124-R194)*$M73+(W73-$W$124)*$T73+(AD73+AE73-$AD$124-AE194)*$Z73+(AK73-$AK$124)*AG73)/($AO73)</f>
        <v>#DIV/0!</v>
      </c>
      <c r="BD73" s="8" t="e">
        <f t="shared" si="125"/>
        <v>#DIV/0!</v>
      </c>
      <c r="BE73" s="8" t="e">
        <f t="shared" si="126"/>
        <v>#DIV/0!</v>
      </c>
      <c r="BF73" s="8" t="e">
        <f t="shared" si="127"/>
        <v>#DIV/0!</v>
      </c>
      <c r="BG73" s="8" t="e">
        <f t="shared" si="128"/>
        <v>#DIV/0!</v>
      </c>
      <c r="BH73" s="8" t="e">
        <f t="shared" si="129"/>
        <v>#DIV/0!</v>
      </c>
      <c r="BI73" s="8" t="e">
        <f t="shared" si="130"/>
        <v>#DIV/0!</v>
      </c>
      <c r="BJ73" s="8" t="e">
        <f t="shared" si="131"/>
        <v>#DIV/0!</v>
      </c>
      <c r="BK73" s="8" t="e">
        <f t="shared" si="132"/>
        <v>#DIV/0!</v>
      </c>
    </row>
    <row r="74" spans="1:67" ht="15.75" x14ac:dyDescent="0.25">
      <c r="A74" s="13" t="s">
        <v>49</v>
      </c>
      <c r="B74" t="s">
        <v>50</v>
      </c>
      <c r="C74" s="2" t="s">
        <v>26</v>
      </c>
      <c r="D74" s="2" t="s">
        <v>271</v>
      </c>
      <c r="G74" s="5" t="e">
        <f t="shared" si="108"/>
        <v>#DIV/0!</v>
      </c>
      <c r="I74" s="5">
        <f>VLOOKUP(B74,'Emission intensity'!$M$3:$O$123,3,0)</f>
        <v>0.66377399999999998</v>
      </c>
      <c r="J74" s="3">
        <f t="shared" si="109"/>
        <v>0</v>
      </c>
      <c r="K74" s="3">
        <f t="shared" si="110"/>
        <v>6.6377400000000003E-2</v>
      </c>
      <c r="N74" s="5" t="e">
        <f>M74/L74</f>
        <v>#DIV/0!</v>
      </c>
      <c r="O74" s="5">
        <f>VLOOKUP($B74,'Emission intensity'!$A$3:$C$123,2,0)</f>
        <v>0.64019599999999999</v>
      </c>
      <c r="P74" s="5">
        <f>VLOOKUP($B74,'Emission intensity'!$A$3:$C$123,3,0)</f>
        <v>0.33398099999999997</v>
      </c>
      <c r="Q74" s="3">
        <f t="shared" si="111"/>
        <v>6.4019599999999996E-2</v>
      </c>
      <c r="R74" s="3">
        <f t="shared" si="112"/>
        <v>3.33981E-2</v>
      </c>
      <c r="U74" s="5">
        <v>0</v>
      </c>
      <c r="W74" s="3">
        <f t="shared" si="113"/>
        <v>0</v>
      </c>
      <c r="X74" s="3">
        <v>0</v>
      </c>
      <c r="AA74" s="5" t="e">
        <f>Z74/Y74</f>
        <v>#DIV/0!</v>
      </c>
      <c r="AB74" s="5">
        <f>VLOOKUP($B74,'Emission intensity'!$H$3:$J$120,2,0)</f>
        <v>2.1098158360000001</v>
      </c>
      <c r="AC74" s="5">
        <f>VLOOKUP($B74,'Emission intensity'!$H$3:$J$120,3,0)</f>
        <v>0.13466864823999999</v>
      </c>
      <c r="AD74" s="3">
        <f t="shared" si="114"/>
        <v>0.21098158360000002</v>
      </c>
      <c r="AE74" s="3">
        <f t="shared" si="115"/>
        <v>1.3466864823999999E-2</v>
      </c>
      <c r="AH74" s="5" t="e">
        <f t="shared" si="116"/>
        <v>#DIV/0!</v>
      </c>
      <c r="AJ74" s="5" t="e">
        <f>VLOOKUP(B74,'Emission intensity'!$Q$3:$S$105,3,0)</f>
        <v>#N/A</v>
      </c>
      <c r="AK74" s="3">
        <f t="shared" si="117"/>
        <v>0</v>
      </c>
      <c r="AL74" s="3" t="e">
        <f t="shared" si="118"/>
        <v>#N/A</v>
      </c>
      <c r="AN74" s="10">
        <f t="shared" ref="AN74:AO76" si="135">E74+L74+S74+Y74</f>
        <v>0</v>
      </c>
      <c r="AO74" s="10">
        <f t="shared" si="135"/>
        <v>0</v>
      </c>
      <c r="AP74" s="6" t="e">
        <f t="shared" si="119"/>
        <v>#DIV/0!</v>
      </c>
      <c r="AQ74" s="16" t="e">
        <f t="shared" ref="AQ74:AR76" si="136">(J74*$F74+Q74*$M74+W74*$T74+AD74*$Z74)/($AO74)</f>
        <v>#DIV/0!</v>
      </c>
      <c r="AR74" s="16" t="e">
        <f t="shared" si="136"/>
        <v>#DIV/0!</v>
      </c>
      <c r="AS74" s="14" t="e">
        <f>((J74-$J$124)*$F74+(Q74-$Q$124)*$M74+(W74-$W$124)*$T74+(AD74-$AD$124)*$Z74)/($AO74)</f>
        <v>#DIV/0!</v>
      </c>
      <c r="AT74" s="14" t="e">
        <f>((K74-$K$124)*$F74+(R74-$R$124)*$M74+(X74-$X$124)*$T74+(AE74-$AE$124)*$Z74)/($AO74)</f>
        <v>#DIV/0!</v>
      </c>
      <c r="AU74" s="16" t="e">
        <f t="shared" si="120"/>
        <v>#DIV/0!</v>
      </c>
      <c r="AV74" s="16" t="e">
        <f t="shared" si="121"/>
        <v>#DIV/0!</v>
      </c>
      <c r="AW74" s="16" t="e">
        <f t="shared" si="122"/>
        <v>#DIV/0!</v>
      </c>
      <c r="AX74" s="16" t="e">
        <f t="shared" si="123"/>
        <v>#DIV/0!</v>
      </c>
      <c r="AY74" s="15" t="str">
        <f t="shared" si="124"/>
        <v>No</v>
      </c>
      <c r="AZ74" s="16" t="e">
        <f t="shared" si="104"/>
        <v>#DIV/0!</v>
      </c>
      <c r="BA74" s="16" t="e">
        <f t="shared" si="105"/>
        <v>#DIV/0!</v>
      </c>
      <c r="BB74" s="16" t="e">
        <f>(J74*$F74+SUM(Q74:R74)*$M74+W74*$T74+SUM(AD74:AE74)*$Z74)/($AO74)</f>
        <v>#DIV/0!</v>
      </c>
      <c r="BC74" s="14" t="e">
        <f>((J74-$J$124)*$F74+(Q74+R74-$Q$124-$R$124)*$M74+(W74-$W$124)*$T74+(AD74+AE74-$AD$124-$AE$124)*$Z74)/($AO74)</f>
        <v>#DIV/0!</v>
      </c>
      <c r="BD74" s="8" t="e">
        <f t="shared" si="125"/>
        <v>#DIV/0!</v>
      </c>
      <c r="BE74" s="8" t="e">
        <f t="shared" si="126"/>
        <v>#DIV/0!</v>
      </c>
      <c r="BF74" s="8" t="e">
        <f t="shared" si="127"/>
        <v>#DIV/0!</v>
      </c>
      <c r="BG74" s="8" t="e">
        <f t="shared" si="128"/>
        <v>#DIV/0!</v>
      </c>
      <c r="BH74" s="8" t="e">
        <f t="shared" si="129"/>
        <v>#DIV/0!</v>
      </c>
      <c r="BI74" s="8" t="e">
        <f t="shared" si="130"/>
        <v>#DIV/0!</v>
      </c>
      <c r="BJ74" s="8" t="e">
        <f t="shared" si="131"/>
        <v>#DIV/0!</v>
      </c>
      <c r="BK74" s="8" t="e">
        <f t="shared" si="132"/>
        <v>#DIV/0!</v>
      </c>
    </row>
    <row r="75" spans="1:67" ht="15.75" x14ac:dyDescent="0.25">
      <c r="A75" s="13" t="s">
        <v>76</v>
      </c>
      <c r="B75" t="s">
        <v>77</v>
      </c>
      <c r="C75" s="2" t="s">
        <v>48</v>
      </c>
      <c r="D75" s="2" t="s">
        <v>271</v>
      </c>
      <c r="G75" s="5" t="e">
        <f t="shared" si="108"/>
        <v>#DIV/0!</v>
      </c>
      <c r="I75" s="5">
        <f>VLOOKUP(B75,'Emission intensity'!$M$3:$O$123,3,0)</f>
        <v>0.34021099999999999</v>
      </c>
      <c r="J75" s="3">
        <f t="shared" si="109"/>
        <v>0</v>
      </c>
      <c r="K75" s="3">
        <f t="shared" si="110"/>
        <v>3.4021099999999999E-2</v>
      </c>
      <c r="N75" s="5" t="e">
        <f>M75/L75</f>
        <v>#DIV/0!</v>
      </c>
      <c r="O75" s="5">
        <f>VLOOKUP($B75,'Emission intensity'!$A$3:$C$123,2,0)</f>
        <v>6.5307100000000007E-2</v>
      </c>
      <c r="P75" s="5">
        <f>VLOOKUP($B75,'Emission intensity'!$A$3:$C$123,3,0)</f>
        <v>0.126695</v>
      </c>
      <c r="Q75" s="3">
        <f t="shared" si="111"/>
        <v>6.5307100000000003E-3</v>
      </c>
      <c r="R75" s="3">
        <f t="shared" si="112"/>
        <v>1.26695E-2</v>
      </c>
      <c r="U75" s="5" t="e">
        <f>T75/S75</f>
        <v>#DIV/0!</v>
      </c>
      <c r="W75" s="3">
        <f t="shared" si="113"/>
        <v>0</v>
      </c>
      <c r="X75" s="3">
        <v>0</v>
      </c>
      <c r="AA75" s="5" t="e">
        <f>Z75/Y75</f>
        <v>#DIV/0!</v>
      </c>
      <c r="AB75" s="5">
        <f>VLOOKUP($B75,'Emission intensity'!$H$3:$J$120,2,0)</f>
        <v>3.8774940968</v>
      </c>
      <c r="AC75" s="5">
        <f>VLOOKUP($B75,'Emission intensity'!$H$3:$J$120,3,0)</f>
        <v>7.5206816196000004E-2</v>
      </c>
      <c r="AD75" s="3">
        <f t="shared" si="114"/>
        <v>0.38774940967999999</v>
      </c>
      <c r="AE75" s="3">
        <f t="shared" si="115"/>
        <v>7.5206816196000002E-3</v>
      </c>
      <c r="AH75" s="5" t="e">
        <f t="shared" si="116"/>
        <v>#DIV/0!</v>
      </c>
      <c r="AJ75" s="5" t="e">
        <f>VLOOKUP(B75,'Emission intensity'!$Q$3:$S$105,3,0)</f>
        <v>#N/A</v>
      </c>
      <c r="AK75" s="3">
        <f t="shared" si="117"/>
        <v>0</v>
      </c>
      <c r="AL75" s="3" t="e">
        <f t="shared" si="118"/>
        <v>#N/A</v>
      </c>
      <c r="AN75" s="10">
        <f t="shared" si="135"/>
        <v>0</v>
      </c>
      <c r="AO75" s="10">
        <f t="shared" si="135"/>
        <v>0</v>
      </c>
      <c r="AP75" s="6" t="e">
        <f t="shared" si="119"/>
        <v>#DIV/0!</v>
      </c>
      <c r="AQ75" s="16" t="e">
        <f t="shared" si="136"/>
        <v>#DIV/0!</v>
      </c>
      <c r="AR75" s="16" t="e">
        <f t="shared" si="136"/>
        <v>#DIV/0!</v>
      </c>
      <c r="AS75" s="14" t="e">
        <f>((J75-$J$124)*$F75+(Q75-$Q$124)*$M75+(W75-$W$124)*$T75+(AD75-$AD$124)*$Z75)/($AO75)</f>
        <v>#DIV/0!</v>
      </c>
      <c r="AT75" s="14" t="e">
        <f>((K75-$K$124)*$F75+(R75-$R$124)*$M75+(X75-$X$124)*$T75+(AE75-$AE$124)*$Z75)/($AO75)</f>
        <v>#DIV/0!</v>
      </c>
      <c r="AU75" s="16" t="e">
        <f t="shared" si="120"/>
        <v>#DIV/0!</v>
      </c>
      <c r="AV75" s="16" t="e">
        <f t="shared" si="121"/>
        <v>#DIV/0!</v>
      </c>
      <c r="AW75" s="16" t="e">
        <f t="shared" si="122"/>
        <v>#DIV/0!</v>
      </c>
      <c r="AX75" s="16" t="e">
        <f t="shared" si="123"/>
        <v>#DIV/0!</v>
      </c>
      <c r="AY75" s="15" t="str">
        <f t="shared" si="124"/>
        <v>No</v>
      </c>
      <c r="AZ75" s="16" t="e">
        <f t="shared" si="104"/>
        <v>#DIV/0!</v>
      </c>
      <c r="BA75" s="16" t="e">
        <f t="shared" si="105"/>
        <v>#DIV/0!</v>
      </c>
      <c r="BB75" s="16" t="e">
        <f>(J75*$F75+SUM(Q75:R75)*$M75+W75*$T75+SUM(AD75:AE75)*$Z75)/($AO75)</f>
        <v>#DIV/0!</v>
      </c>
      <c r="BC75" s="14" t="e">
        <f>((J75-$J$124)*$F75+(Q75+R75-$Q$124-$R$124)*$M75+(W75-$W$124)*$T75+(AD75+AE75-$AD$124-$AE$124)*$Z75)/($AO75)</f>
        <v>#DIV/0!</v>
      </c>
      <c r="BD75" s="8" t="e">
        <f t="shared" si="125"/>
        <v>#DIV/0!</v>
      </c>
      <c r="BE75" s="8" t="e">
        <f t="shared" si="126"/>
        <v>#DIV/0!</v>
      </c>
      <c r="BF75" s="8" t="e">
        <f t="shared" si="127"/>
        <v>#DIV/0!</v>
      </c>
      <c r="BG75" s="8" t="e">
        <f t="shared" si="128"/>
        <v>#DIV/0!</v>
      </c>
      <c r="BH75" s="8" t="e">
        <f t="shared" si="129"/>
        <v>#DIV/0!</v>
      </c>
      <c r="BI75" s="8" t="e">
        <f t="shared" si="130"/>
        <v>#DIV/0!</v>
      </c>
      <c r="BJ75" s="8" t="e">
        <f t="shared" si="131"/>
        <v>#DIV/0!</v>
      </c>
      <c r="BK75" s="8" t="e">
        <f t="shared" si="132"/>
        <v>#DIV/0!</v>
      </c>
    </row>
    <row r="76" spans="1:67" ht="15.75" x14ac:dyDescent="0.25">
      <c r="A76" s="13" t="s">
        <v>174</v>
      </c>
      <c r="B76" t="s">
        <v>175</v>
      </c>
      <c r="C76" s="2" t="s">
        <v>48</v>
      </c>
      <c r="D76" s="2" t="s">
        <v>269</v>
      </c>
      <c r="G76" s="5" t="e">
        <f t="shared" si="108"/>
        <v>#DIV/0!</v>
      </c>
      <c r="I76" s="5">
        <f>VLOOKUP(B76,'Emission intensity'!$M$3:$O$123,3,0)</f>
        <v>0.42679800000000001</v>
      </c>
      <c r="J76" s="3">
        <f t="shared" si="109"/>
        <v>0</v>
      </c>
      <c r="K76" s="3">
        <f t="shared" si="110"/>
        <v>4.2679800000000004E-2</v>
      </c>
      <c r="N76" s="5" t="e">
        <f>M76/L76</f>
        <v>#DIV/0!</v>
      </c>
      <c r="O76" s="5">
        <f>VLOOKUP($B76,'Emission intensity'!$A$3:$C$123,2,0)</f>
        <v>2.12362E-2</v>
      </c>
      <c r="P76" s="5">
        <f>VLOOKUP($B76,'Emission intensity'!$A$3:$C$123,3,0)</f>
        <v>0.353352</v>
      </c>
      <c r="Q76" s="3">
        <f t="shared" si="111"/>
        <v>2.1236200000000001E-3</v>
      </c>
      <c r="R76" s="3">
        <f t="shared" si="112"/>
        <v>3.5335199999999997E-2</v>
      </c>
      <c r="U76" s="5" t="e">
        <f>T76/S76</f>
        <v>#DIV/0!</v>
      </c>
      <c r="W76" s="3">
        <f t="shared" si="113"/>
        <v>0</v>
      </c>
      <c r="X76" s="3">
        <v>0</v>
      </c>
      <c r="AA76" s="5" t="e">
        <f>Z76/Y76</f>
        <v>#DIV/0!</v>
      </c>
      <c r="AB76" s="5">
        <f>VLOOKUP($B76,'Emission intensity'!$H$3:$J$120,2,0)</f>
        <v>2.8297364711999999</v>
      </c>
      <c r="AC76" s="5">
        <f>VLOOKUP($B76,'Emission intensity'!$H$3:$J$120,3,0)</f>
        <v>6.6293100826442198E-4</v>
      </c>
      <c r="AD76" s="3">
        <f t="shared" si="114"/>
        <v>0.28297364712</v>
      </c>
      <c r="AE76" s="3">
        <f t="shared" si="115"/>
        <v>6.6293100826442204E-5</v>
      </c>
      <c r="AH76" s="5" t="e">
        <f t="shared" si="116"/>
        <v>#DIV/0!</v>
      </c>
      <c r="AJ76" s="5" t="e">
        <f>VLOOKUP(B76,'Emission intensity'!$Q$3:$S$105,3,0)</f>
        <v>#N/A</v>
      </c>
      <c r="AK76" s="3">
        <f t="shared" si="117"/>
        <v>0</v>
      </c>
      <c r="AL76" s="3" t="e">
        <f t="shared" si="118"/>
        <v>#N/A</v>
      </c>
      <c r="AN76" s="10">
        <f t="shared" si="135"/>
        <v>0</v>
      </c>
      <c r="AO76" s="10">
        <f t="shared" si="135"/>
        <v>0</v>
      </c>
      <c r="AP76" s="6" t="e">
        <f t="shared" si="119"/>
        <v>#DIV/0!</v>
      </c>
      <c r="AQ76" s="16" t="e">
        <f t="shared" si="136"/>
        <v>#DIV/0!</v>
      </c>
      <c r="AR76" s="16" t="e">
        <f t="shared" si="136"/>
        <v>#DIV/0!</v>
      </c>
      <c r="AS76" s="14" t="e">
        <f>((J76-$J$124)*$F76+(Q76-$Q$124)*$M76+(W76-$W$124)*$T76+(AD76-$AD$124)*$Z76)/($AO76)</f>
        <v>#DIV/0!</v>
      </c>
      <c r="AT76" s="14" t="e">
        <f>((K76-$K$124)*$F76+(R76-$R$124)*$M76+(X76-$X$124)*$T76+(AE76-$AE$124)*$Z76)/($AO76)</f>
        <v>#DIV/0!</v>
      </c>
      <c r="AU76" s="16" t="e">
        <f t="shared" si="120"/>
        <v>#DIV/0!</v>
      </c>
      <c r="AV76" s="16" t="e">
        <f t="shared" si="121"/>
        <v>#DIV/0!</v>
      </c>
      <c r="AW76" s="16" t="e">
        <f t="shared" si="122"/>
        <v>#DIV/0!</v>
      </c>
      <c r="AX76" s="16" t="e">
        <f t="shared" si="123"/>
        <v>#DIV/0!</v>
      </c>
      <c r="AY76" s="15" t="str">
        <f t="shared" si="124"/>
        <v>No</v>
      </c>
      <c r="AZ76" s="16" t="e">
        <f t="shared" si="104"/>
        <v>#DIV/0!</v>
      </c>
      <c r="BA76" s="16" t="e">
        <f t="shared" si="105"/>
        <v>#DIV/0!</v>
      </c>
      <c r="BB76" s="16" t="e">
        <f>(J76*$F76+SUM(Q76:R76)*$M76+W76*$T76+SUM(AD76:AE76)*$Z76)/($AO76)</f>
        <v>#DIV/0!</v>
      </c>
      <c r="BC76" s="14" t="e">
        <f>((J76-$J$124)*$F76+(Q76+R76-$Q$124-$R$124)*$M76+(W76-$W$124)*$T76+(AD76+AE76-$AD$124-$AE$124)*$Z76)/($AO76)</f>
        <v>#DIV/0!</v>
      </c>
      <c r="BD76" s="8" t="e">
        <f t="shared" si="125"/>
        <v>#DIV/0!</v>
      </c>
      <c r="BE76" s="8" t="e">
        <f t="shared" si="126"/>
        <v>#DIV/0!</v>
      </c>
      <c r="BF76" s="8" t="e">
        <f t="shared" si="127"/>
        <v>#DIV/0!</v>
      </c>
      <c r="BG76" s="8" t="e">
        <f t="shared" si="128"/>
        <v>#DIV/0!</v>
      </c>
      <c r="BH76" s="8" t="e">
        <f t="shared" si="129"/>
        <v>#DIV/0!</v>
      </c>
      <c r="BI76" s="8" t="e">
        <f t="shared" si="130"/>
        <v>#DIV/0!</v>
      </c>
      <c r="BJ76" s="8" t="e">
        <f t="shared" si="131"/>
        <v>#DIV/0!</v>
      </c>
      <c r="BK76" s="8" t="e">
        <f t="shared" si="132"/>
        <v>#DIV/0!</v>
      </c>
    </row>
    <row r="77" spans="1:67" ht="15.75" x14ac:dyDescent="0.25">
      <c r="A77" s="13" t="s">
        <v>176</v>
      </c>
      <c r="B77" t="s">
        <v>177</v>
      </c>
      <c r="C77" s="2" t="s">
        <v>41</v>
      </c>
      <c r="D77" s="2" t="s">
        <v>272</v>
      </c>
      <c r="G77" s="5" t="e">
        <f t="shared" si="108"/>
        <v>#DIV/0!</v>
      </c>
      <c r="I77" s="5">
        <f>VLOOKUP(B77,'Emission intensity'!$M$3:$O$123,3,0)</f>
        <v>0.78910000000000002</v>
      </c>
      <c r="J77" s="3">
        <f t="shared" si="109"/>
        <v>0</v>
      </c>
      <c r="K77" s="3">
        <f t="shared" si="110"/>
        <v>7.8910000000000008E-2</v>
      </c>
      <c r="N77" s="5">
        <v>0</v>
      </c>
      <c r="O77" s="5">
        <f>VLOOKUP($B77,'Emission intensity'!$A$3:$C$123,2,0)</f>
        <v>3.1282399999999999</v>
      </c>
      <c r="P77" s="5">
        <f>VLOOKUP($B77,'Emission intensity'!$A$3:$C$123,3,0)</f>
        <v>0.69209200000000004</v>
      </c>
      <c r="Q77" s="3">
        <f t="shared" si="111"/>
        <v>0.31282399999999999</v>
      </c>
      <c r="R77" s="3">
        <f t="shared" si="112"/>
        <v>6.9209199999999998E-2</v>
      </c>
      <c r="U77" s="5">
        <v>0</v>
      </c>
      <c r="W77" s="3">
        <f t="shared" si="113"/>
        <v>0</v>
      </c>
      <c r="X77" s="3">
        <v>0</v>
      </c>
      <c r="AA77" s="5">
        <v>0</v>
      </c>
      <c r="AB77" s="5">
        <f>VLOOKUP($B77,'Emission intensity'!$H$3:$J$120,2,0)</f>
        <v>14.168729782</v>
      </c>
      <c r="AC77" s="5">
        <f>VLOOKUP($B77,'Emission intensity'!$H$3:$J$120,3,0)</f>
        <v>6.6672018729150304E-3</v>
      </c>
      <c r="AD77" s="3">
        <f t="shared" si="114"/>
        <v>1.4168729782</v>
      </c>
      <c r="AE77" s="3">
        <f t="shared" si="115"/>
        <v>6.6672018729150304E-4</v>
      </c>
      <c r="AH77" s="5" t="e">
        <f t="shared" si="116"/>
        <v>#DIV/0!</v>
      </c>
      <c r="AJ77" s="5">
        <f>VLOOKUP(B77,'Emission intensity'!$Q$3:$S$105,3,0)</f>
        <v>6.1799898743999999E-2</v>
      </c>
      <c r="AK77" s="3">
        <f t="shared" si="117"/>
        <v>0</v>
      </c>
      <c r="AL77" s="3">
        <f t="shared" si="118"/>
        <v>6.1799898743999998E-3</v>
      </c>
      <c r="AN77" s="10">
        <f>E77+L77+S77+Y77+AF77</f>
        <v>0</v>
      </c>
      <c r="AO77" s="10">
        <f>F77+M77+T77+Z77+AG77</f>
        <v>0</v>
      </c>
      <c r="AP77" s="6" t="e">
        <f t="shared" si="119"/>
        <v>#DIV/0!</v>
      </c>
      <c r="AQ77" s="14" t="e">
        <f>(J77*$F77+Q77*$M77+W77*$T77+AD77*$Z77+$AG77*AK77)/($AO77)</f>
        <v>#DIV/0!</v>
      </c>
      <c r="AR77" s="14" t="e">
        <f>(K77*$F77+R77*$M77+X77*$T77+AE77*$Z77+$AG77*AL77)/($AO77)</f>
        <v>#DIV/0!</v>
      </c>
      <c r="AS77" s="14" t="e">
        <f>((J77-$J$124)*$F77+(Q77-$Q$124)*$M77+(W77-$W$124)*$T77+(AD77-$AD$124)*$Z77+(AK77-$AK$124)*$AG77)/($AO77)</f>
        <v>#DIV/0!</v>
      </c>
      <c r="AT77" s="14" t="e">
        <f>((K77-$K$124)*$F77+(R77-$R$124)*$M77+(X77-$X$124)*$T77+(AE77-$AE$124)*$Z77+(AL77-$AL$124)*$AG77)/($AO77)</f>
        <v>#DIV/0!</v>
      </c>
      <c r="AU77" s="16" t="e">
        <f t="shared" si="120"/>
        <v>#DIV/0!</v>
      </c>
      <c r="AV77" s="16" t="e">
        <f t="shared" si="121"/>
        <v>#DIV/0!</v>
      </c>
      <c r="AW77" s="16" t="e">
        <f t="shared" si="122"/>
        <v>#DIV/0!</v>
      </c>
      <c r="AX77" s="16" t="e">
        <f t="shared" si="123"/>
        <v>#DIV/0!</v>
      </c>
      <c r="AY77" s="15" t="str">
        <f t="shared" si="124"/>
        <v>No</v>
      </c>
      <c r="AZ77" s="16" t="e">
        <f t="shared" si="104"/>
        <v>#DIV/0!</v>
      </c>
      <c r="BA77" s="16" t="e">
        <f t="shared" si="105"/>
        <v>#DIV/0!</v>
      </c>
      <c r="BB77" s="16" t="e">
        <f>(J77*$F77+SUM(Q77:R77)*$M77+W77*$T77+SUM(AD77:AE77)*$Z77+AG77*AK77)/($AO77)</f>
        <v>#DIV/0!</v>
      </c>
      <c r="BC77" s="14" t="e">
        <f>((J77-$J$124)*$F77+(Q77+R77-$Q$124-R198)*$M77+(W77-$W$124)*$T77+(AD77+AE77-$AD$124-AE198)*$Z77+(AK77-$AK$124)*AG77)/($AO77)</f>
        <v>#DIV/0!</v>
      </c>
      <c r="BD77" s="8" t="e">
        <f t="shared" si="125"/>
        <v>#DIV/0!</v>
      </c>
      <c r="BE77" s="8" t="e">
        <f t="shared" si="126"/>
        <v>#DIV/0!</v>
      </c>
      <c r="BF77" s="8" t="e">
        <f t="shared" si="127"/>
        <v>#DIV/0!</v>
      </c>
      <c r="BG77" s="8" t="e">
        <f t="shared" si="128"/>
        <v>#DIV/0!</v>
      </c>
      <c r="BH77" s="8" t="e">
        <f t="shared" si="129"/>
        <v>#DIV/0!</v>
      </c>
      <c r="BI77" s="8" t="e">
        <f t="shared" si="130"/>
        <v>#DIV/0!</v>
      </c>
      <c r="BJ77" s="8" t="e">
        <f t="shared" si="131"/>
        <v>#DIV/0!</v>
      </c>
      <c r="BK77" s="8" t="e">
        <f t="shared" si="132"/>
        <v>#DIV/0!</v>
      </c>
    </row>
    <row r="78" spans="1:67" ht="15.75" x14ac:dyDescent="0.25">
      <c r="A78" s="13" t="s">
        <v>86</v>
      </c>
      <c r="B78" t="s">
        <v>87</v>
      </c>
      <c r="C78" s="2" t="s">
        <v>26</v>
      </c>
      <c r="D78" s="2" t="s">
        <v>269</v>
      </c>
      <c r="G78" s="5" t="e">
        <f t="shared" si="108"/>
        <v>#DIV/0!</v>
      </c>
      <c r="I78" s="5">
        <f>VLOOKUP(B78,'Emission intensity'!$M$3:$O$123,3,0)</f>
        <v>0.66008500000000003</v>
      </c>
      <c r="J78" s="3">
        <f t="shared" si="109"/>
        <v>0</v>
      </c>
      <c r="K78" s="3">
        <f t="shared" si="110"/>
        <v>6.6008499999999998E-2</v>
      </c>
      <c r="N78" s="5" t="e">
        <f t="shared" ref="N78:N106" si="137">M78/L78</f>
        <v>#DIV/0!</v>
      </c>
      <c r="O78" s="5">
        <f>VLOOKUP($B78,'Emission intensity'!$A$3:$C$123,2,0)</f>
        <v>0.138317</v>
      </c>
      <c r="P78" s="5">
        <f>VLOOKUP($B78,'Emission intensity'!$A$3:$C$123,3,0)</f>
        <v>0.31225399999999998</v>
      </c>
      <c r="Q78" s="3">
        <f t="shared" si="111"/>
        <v>1.3831699999999999E-2</v>
      </c>
      <c r="R78" s="3">
        <f t="shared" si="112"/>
        <v>3.1225399999999997E-2</v>
      </c>
      <c r="U78" s="5">
        <v>0</v>
      </c>
      <c r="W78" s="3">
        <f t="shared" si="113"/>
        <v>0</v>
      </c>
      <c r="X78" s="3">
        <v>0</v>
      </c>
      <c r="AA78" s="5" t="e">
        <f t="shared" ref="AA78:AA106" si="138">Z78/Y78</f>
        <v>#DIV/0!</v>
      </c>
      <c r="AB78" s="5">
        <f>VLOOKUP($B78,'Emission intensity'!$H$3:$J$120,2,0)</f>
        <v>3.9872367382</v>
      </c>
      <c r="AC78" s="5">
        <f>VLOOKUP($B78,'Emission intensity'!$H$3:$J$120,3,0)</f>
        <v>0.51259559392999998</v>
      </c>
      <c r="AD78" s="3">
        <f t="shared" si="114"/>
        <v>0.39872367382000001</v>
      </c>
      <c r="AE78" s="3">
        <f t="shared" si="115"/>
        <v>5.1259559392999997E-2</v>
      </c>
      <c r="AH78" s="5" t="e">
        <f t="shared" si="116"/>
        <v>#DIV/0!</v>
      </c>
      <c r="AJ78" s="5" t="e">
        <f>VLOOKUP(B78,'Emission intensity'!$Q$3:$S$105,3,0)</f>
        <v>#N/A</v>
      </c>
      <c r="AK78" s="3">
        <f t="shared" si="117"/>
        <v>0</v>
      </c>
      <c r="AL78" s="3" t="e">
        <f t="shared" si="118"/>
        <v>#N/A</v>
      </c>
      <c r="AN78" s="10">
        <f>E78+L78+S78+Y78</f>
        <v>0</v>
      </c>
      <c r="AO78" s="10">
        <f>F78+M78+T78+Z78</f>
        <v>0</v>
      </c>
      <c r="AP78" s="6" t="e">
        <f t="shared" si="119"/>
        <v>#DIV/0!</v>
      </c>
      <c r="AQ78" s="16" t="e">
        <f>(J78*$F78+Q78*$M78+W78*$T78+AD78*$Z78)/($AO78)</f>
        <v>#DIV/0!</v>
      </c>
      <c r="AR78" s="16" t="e">
        <f>(K78*$F78+R78*$M78+X78*$T78+AE78*$Z78)/($AO78)</f>
        <v>#DIV/0!</v>
      </c>
      <c r="AS78" s="14" t="e">
        <f>((J78-$J$124)*$F78+(Q78-$Q$124)*$M78+(W78-$W$124)*$T78+(AD78-$AD$124)*$Z78)/($AO78)</f>
        <v>#DIV/0!</v>
      </c>
      <c r="AT78" s="14" t="e">
        <f>((K78-$K$124)*$F78+(R78-$R$124)*$M78+(X78-$X$124)*$T78+(AE78-$AE$124)*$Z78)/($AO78)</f>
        <v>#DIV/0!</v>
      </c>
      <c r="AU78" s="16" t="e">
        <f t="shared" si="120"/>
        <v>#DIV/0!</v>
      </c>
      <c r="AV78" s="16" t="e">
        <f t="shared" si="121"/>
        <v>#DIV/0!</v>
      </c>
      <c r="AW78" s="16" t="e">
        <f t="shared" si="122"/>
        <v>#DIV/0!</v>
      </c>
      <c r="AX78" s="16" t="e">
        <f t="shared" si="123"/>
        <v>#DIV/0!</v>
      </c>
      <c r="AY78" s="15" t="str">
        <f t="shared" si="124"/>
        <v>No</v>
      </c>
      <c r="AZ78" s="16" t="e">
        <f t="shared" si="104"/>
        <v>#DIV/0!</v>
      </c>
      <c r="BA78" s="16" t="e">
        <f t="shared" si="105"/>
        <v>#DIV/0!</v>
      </c>
      <c r="BB78" s="16" t="e">
        <f>(J78*$F78+SUM(Q78:R78)*$M78+W78*$T78+SUM(AD78:AE78)*$Z78)/($AO78)</f>
        <v>#DIV/0!</v>
      </c>
      <c r="BC78" s="14" t="e">
        <f>((J78-$J$124)*$F78+(Q78+R78-$Q$124-$R$124)*$M78+(W78-$W$124)*$T78+(AD78+AE78-$AD$124-$AE$124)*$Z78)/($AO78)</f>
        <v>#DIV/0!</v>
      </c>
      <c r="BD78" s="8" t="e">
        <f t="shared" si="125"/>
        <v>#DIV/0!</v>
      </c>
      <c r="BE78" s="8" t="e">
        <f t="shared" si="126"/>
        <v>#DIV/0!</v>
      </c>
      <c r="BF78" s="8" t="e">
        <f t="shared" si="127"/>
        <v>#DIV/0!</v>
      </c>
      <c r="BG78" s="8" t="e">
        <f t="shared" si="128"/>
        <v>#DIV/0!</v>
      </c>
      <c r="BH78" s="8" t="e">
        <f t="shared" si="129"/>
        <v>#DIV/0!</v>
      </c>
      <c r="BI78" s="8" t="e">
        <f t="shared" si="130"/>
        <v>#DIV/0!</v>
      </c>
      <c r="BJ78" s="8" t="e">
        <f t="shared" si="131"/>
        <v>#DIV/0!</v>
      </c>
      <c r="BK78" s="8" t="e">
        <f t="shared" si="132"/>
        <v>#DIV/0!</v>
      </c>
    </row>
    <row r="79" spans="1:67" ht="15.75" x14ac:dyDescent="0.25">
      <c r="A79" s="13" t="s">
        <v>88</v>
      </c>
      <c r="B79" t="s">
        <v>89</v>
      </c>
      <c r="C79" s="2" t="s">
        <v>26</v>
      </c>
      <c r="D79" s="2" t="s">
        <v>269</v>
      </c>
      <c r="G79" s="5" t="e">
        <f t="shared" si="108"/>
        <v>#DIV/0!</v>
      </c>
      <c r="I79" s="5">
        <f>VLOOKUP(B79,'Emission intensity'!$M$3:$O$123,3,0)</f>
        <v>1.5837699999999999</v>
      </c>
      <c r="J79" s="3">
        <f t="shared" si="109"/>
        <v>0</v>
      </c>
      <c r="K79" s="3">
        <f t="shared" si="110"/>
        <v>0.15837699999999999</v>
      </c>
      <c r="N79" s="5" t="e">
        <f t="shared" si="137"/>
        <v>#DIV/0!</v>
      </c>
      <c r="O79" s="5">
        <f>VLOOKUP($B79,'Emission intensity'!$A$3:$C$123,2,0)</f>
        <v>5.24605E-2</v>
      </c>
      <c r="P79" s="5">
        <f>VLOOKUP($B79,'Emission intensity'!$A$3:$C$123,3,0)</f>
        <v>0.36641299999999999</v>
      </c>
      <c r="Q79" s="3">
        <f t="shared" si="111"/>
        <v>5.2460500000000004E-3</v>
      </c>
      <c r="R79" s="3">
        <f t="shared" si="112"/>
        <v>3.6641300000000002E-2</v>
      </c>
      <c r="U79" s="5" t="e">
        <f>T79/S79</f>
        <v>#DIV/0!</v>
      </c>
      <c r="W79" s="3">
        <f t="shared" si="113"/>
        <v>0</v>
      </c>
      <c r="X79" s="3">
        <v>0</v>
      </c>
      <c r="AA79" s="5" t="e">
        <f t="shared" si="138"/>
        <v>#DIV/0!</v>
      </c>
      <c r="AB79" s="5">
        <f>VLOOKUP($B79,'Emission intensity'!$H$3:$J$120,2,0)</f>
        <v>2.4083039761</v>
      </c>
      <c r="AC79" s="5">
        <f>VLOOKUP($B79,'Emission intensity'!$H$3:$J$120,3,0)</f>
        <v>0.27534931897999998</v>
      </c>
      <c r="AD79" s="3">
        <f t="shared" si="114"/>
        <v>0.24083039761</v>
      </c>
      <c r="AE79" s="3">
        <f t="shared" si="115"/>
        <v>2.7534931897999999E-2</v>
      </c>
      <c r="AH79" s="5" t="e">
        <f t="shared" si="116"/>
        <v>#DIV/0!</v>
      </c>
      <c r="AJ79" s="5">
        <f>VLOOKUP(B79,'Emission intensity'!$Q$3:$S$105,3,0)</f>
        <v>3.3290337771000003E-2</v>
      </c>
      <c r="AK79" s="3">
        <f t="shared" si="117"/>
        <v>0</v>
      </c>
      <c r="AL79" s="3">
        <f t="shared" si="118"/>
        <v>3.3290337771000001E-3</v>
      </c>
      <c r="AN79" s="10">
        <f t="shared" ref="AN79:AO84" si="139">E79+L79+S79+Y79+AF79</f>
        <v>0</v>
      </c>
      <c r="AO79" s="10">
        <f t="shared" si="139"/>
        <v>0</v>
      </c>
      <c r="AP79" s="6" t="e">
        <f t="shared" si="119"/>
        <v>#DIV/0!</v>
      </c>
      <c r="AQ79" s="14" t="e">
        <f t="shared" ref="AQ79:AR84" si="140">(J79*$F79+Q79*$M79+W79*$T79+AD79*$Z79+$AG79*AK79)/($AO79)</f>
        <v>#DIV/0!</v>
      </c>
      <c r="AR79" s="14" t="e">
        <f t="shared" si="140"/>
        <v>#DIV/0!</v>
      </c>
      <c r="AS79" s="14" t="e">
        <f t="shared" ref="AS79:AS84" si="141">((J79-$J$124)*$F79+(Q79-$Q$124)*$M79+(W79-$W$124)*$T79+(AD79-$AD$124)*$Z79+(AK79-$AK$124)*$AG79)/($AO79)</f>
        <v>#DIV/0!</v>
      </c>
      <c r="AT79" s="14" t="e">
        <f t="shared" ref="AT79:AT84" si="142">((K79-$K$124)*$F79+(R79-$R$124)*$M79+(X79-$X$124)*$T79+(AE79-$AE$124)*$Z79+(AL79-$AL$124)*$AG79)/($AO79)</f>
        <v>#DIV/0!</v>
      </c>
      <c r="AU79" s="16" t="e">
        <f t="shared" si="120"/>
        <v>#DIV/0!</v>
      </c>
      <c r="AV79" s="16" t="e">
        <f t="shared" si="121"/>
        <v>#DIV/0!</v>
      </c>
      <c r="AW79" s="16" t="e">
        <f t="shared" si="122"/>
        <v>#DIV/0!</v>
      </c>
      <c r="AX79" s="16" t="e">
        <f t="shared" si="123"/>
        <v>#DIV/0!</v>
      </c>
      <c r="AY79" s="15" t="str">
        <f t="shared" si="124"/>
        <v>No</v>
      </c>
      <c r="AZ79" s="16" t="e">
        <f t="shared" si="104"/>
        <v>#DIV/0!</v>
      </c>
      <c r="BA79" s="16" t="e">
        <f t="shared" si="105"/>
        <v>#DIV/0!</v>
      </c>
      <c r="BB79" s="16" t="e">
        <f>(J79*$F79+SUM(Q79:R79)*$M79+W79*$T79+SUM(AD79:AE79)*$Z79+AG79*AK79)/($AO79)</f>
        <v>#DIV/0!</v>
      </c>
      <c r="BC79" s="14" t="e">
        <f>((J79-$J$124)*$F79+(Q79+R79-$Q$124-R200)*$M79+(W79-$W$124)*$T79+(AD79+AE79-$AD$124-AE200)*$Z79+(AK79-$AK$124)*AG79)/($AO79)</f>
        <v>#DIV/0!</v>
      </c>
      <c r="BD79" s="8" t="e">
        <f t="shared" si="125"/>
        <v>#DIV/0!</v>
      </c>
      <c r="BE79" s="8" t="e">
        <f t="shared" si="126"/>
        <v>#DIV/0!</v>
      </c>
      <c r="BF79" s="8" t="e">
        <f t="shared" si="127"/>
        <v>#DIV/0!</v>
      </c>
      <c r="BG79" s="8" t="e">
        <f t="shared" si="128"/>
        <v>#DIV/0!</v>
      </c>
      <c r="BH79" s="8" t="e">
        <f t="shared" si="129"/>
        <v>#DIV/0!</v>
      </c>
      <c r="BI79" s="8" t="e">
        <f t="shared" si="130"/>
        <v>#DIV/0!</v>
      </c>
      <c r="BJ79" s="8" t="e">
        <f t="shared" si="131"/>
        <v>#DIV/0!</v>
      </c>
      <c r="BK79" s="8" t="e">
        <f t="shared" si="132"/>
        <v>#DIV/0!</v>
      </c>
    </row>
    <row r="80" spans="1:67" ht="15.75" x14ac:dyDescent="0.25">
      <c r="A80" s="13" t="s">
        <v>182</v>
      </c>
      <c r="B80" t="s">
        <v>183</v>
      </c>
      <c r="C80" s="2" t="s">
        <v>26</v>
      </c>
      <c r="D80" s="2" t="s">
        <v>271</v>
      </c>
      <c r="G80" s="5" t="e">
        <f t="shared" si="108"/>
        <v>#DIV/0!</v>
      </c>
      <c r="I80" s="5">
        <f>VLOOKUP(B80,'Emission intensity'!$M$3:$O$123,3,0)</f>
        <v>1.02007</v>
      </c>
      <c r="J80" s="3">
        <f t="shared" si="109"/>
        <v>0</v>
      </c>
      <c r="K80" s="3">
        <f t="shared" si="110"/>
        <v>0.102007</v>
      </c>
      <c r="N80" s="5" t="e">
        <f t="shared" si="137"/>
        <v>#DIV/0!</v>
      </c>
      <c r="O80" s="5">
        <f>VLOOKUP($B80,'Emission intensity'!$A$3:$C$123,2,0)</f>
        <v>0.270565</v>
      </c>
      <c r="P80" s="5">
        <f>VLOOKUP($B80,'Emission intensity'!$A$3:$C$123,3,0)</f>
        <v>0.32411899999999999</v>
      </c>
      <c r="Q80" s="3">
        <f t="shared" si="111"/>
        <v>2.7056500000000001E-2</v>
      </c>
      <c r="R80" s="3">
        <f t="shared" si="112"/>
        <v>3.24119E-2</v>
      </c>
      <c r="U80" s="5">
        <v>0</v>
      </c>
      <c r="W80" s="3">
        <f t="shared" si="113"/>
        <v>0</v>
      </c>
      <c r="X80" s="3">
        <v>0</v>
      </c>
      <c r="AA80" s="5" t="e">
        <f t="shared" si="138"/>
        <v>#DIV/0!</v>
      </c>
      <c r="AB80" s="5">
        <f>VLOOKUP($B80,'Emission intensity'!$H$3:$J$120,2,0)</f>
        <v>2.4674360752000002</v>
      </c>
      <c r="AC80" s="5">
        <f>VLOOKUP($B80,'Emission intensity'!$H$3:$J$120,3,0)</f>
        <v>0.249363482</v>
      </c>
      <c r="AD80" s="3">
        <f t="shared" si="114"/>
        <v>0.24674360752000002</v>
      </c>
      <c r="AE80" s="3">
        <f t="shared" si="115"/>
        <v>2.49363482E-2</v>
      </c>
      <c r="AH80" s="5" t="e">
        <f t="shared" si="116"/>
        <v>#DIV/0!</v>
      </c>
      <c r="AJ80" s="5">
        <f>VLOOKUP(B80,'Emission intensity'!$Q$3:$S$105,3,0)</f>
        <v>6.3233591616000007E-2</v>
      </c>
      <c r="AK80" s="3">
        <f t="shared" si="117"/>
        <v>0</v>
      </c>
      <c r="AL80" s="3">
        <f t="shared" si="118"/>
        <v>6.3233591616000005E-3</v>
      </c>
      <c r="AN80" s="10">
        <f t="shared" si="139"/>
        <v>0</v>
      </c>
      <c r="AO80" s="10">
        <f t="shared" si="139"/>
        <v>0</v>
      </c>
      <c r="AP80" s="6" t="e">
        <f t="shared" si="119"/>
        <v>#DIV/0!</v>
      </c>
      <c r="AQ80" s="14" t="e">
        <f t="shared" si="140"/>
        <v>#DIV/0!</v>
      </c>
      <c r="AR80" s="14" t="e">
        <f t="shared" si="140"/>
        <v>#DIV/0!</v>
      </c>
      <c r="AS80" s="14" t="e">
        <f t="shared" si="141"/>
        <v>#DIV/0!</v>
      </c>
      <c r="AT80" s="14" t="e">
        <f t="shared" si="142"/>
        <v>#DIV/0!</v>
      </c>
      <c r="AU80" s="16" t="e">
        <f t="shared" si="120"/>
        <v>#DIV/0!</v>
      </c>
      <c r="AV80" s="16" t="e">
        <f t="shared" si="121"/>
        <v>#DIV/0!</v>
      </c>
      <c r="AW80" s="16" t="e">
        <f t="shared" si="122"/>
        <v>#DIV/0!</v>
      </c>
      <c r="AX80" s="16" t="e">
        <f t="shared" si="123"/>
        <v>#DIV/0!</v>
      </c>
      <c r="AY80" s="15" t="str">
        <f t="shared" si="124"/>
        <v>No</v>
      </c>
      <c r="AZ80" s="16" t="e">
        <f t="shared" si="104"/>
        <v>#DIV/0!</v>
      </c>
      <c r="BA80" s="16" t="e">
        <f t="shared" si="105"/>
        <v>#DIV/0!</v>
      </c>
      <c r="BB80" s="16" t="e">
        <f>(J80*$F80+SUM(Q80:R80)*$M80+W80*$T80+SUM(AD80:AE80)*$Z80+AG80*AK80)/($AO80)</f>
        <v>#DIV/0!</v>
      </c>
      <c r="BC80" s="14" t="e">
        <f>((J80-$J$124)*$F80+(Q80+R80-$Q$124-R201)*$M80+(W80-$W$124)*$T80+(AD80+AE80-$AD$124-AE201)*$Z80+(AK80-$AK$124)*AG80)/($AO80)</f>
        <v>#DIV/0!</v>
      </c>
      <c r="BD80" s="8" t="e">
        <f t="shared" si="125"/>
        <v>#DIV/0!</v>
      </c>
      <c r="BE80" s="8" t="e">
        <f t="shared" si="126"/>
        <v>#DIV/0!</v>
      </c>
      <c r="BF80" s="8" t="e">
        <f t="shared" si="127"/>
        <v>#DIV/0!</v>
      </c>
      <c r="BG80" s="8" t="e">
        <f t="shared" si="128"/>
        <v>#DIV/0!</v>
      </c>
      <c r="BH80" s="8" t="e">
        <f t="shared" si="129"/>
        <v>#DIV/0!</v>
      </c>
      <c r="BI80" s="8" t="e">
        <f t="shared" si="130"/>
        <v>#DIV/0!</v>
      </c>
      <c r="BJ80" s="8" t="e">
        <f t="shared" si="131"/>
        <v>#DIV/0!</v>
      </c>
      <c r="BK80" s="8" t="e">
        <f t="shared" si="132"/>
        <v>#DIV/0!</v>
      </c>
    </row>
    <row r="81" spans="1:67" ht="15.75" x14ac:dyDescent="0.25">
      <c r="A81" s="13" t="s">
        <v>92</v>
      </c>
      <c r="B81" t="s">
        <v>93</v>
      </c>
      <c r="C81" s="2" t="s">
        <v>26</v>
      </c>
      <c r="D81" s="2" t="s">
        <v>271</v>
      </c>
      <c r="G81" s="5" t="e">
        <f t="shared" si="108"/>
        <v>#DIV/0!</v>
      </c>
      <c r="I81" s="5">
        <f>VLOOKUP(B81,'Emission intensity'!$M$3:$O$123,3,0)</f>
        <v>0.45891100000000001</v>
      </c>
      <c r="J81" s="3">
        <f t="shared" si="109"/>
        <v>0</v>
      </c>
      <c r="K81" s="3">
        <f t="shared" si="110"/>
        <v>4.5891100000000004E-2</v>
      </c>
      <c r="N81" s="5" t="e">
        <f t="shared" si="137"/>
        <v>#DIV/0!</v>
      </c>
      <c r="O81" s="5">
        <f>VLOOKUP($B81,'Emission intensity'!$A$3:$C$123,2,0)</f>
        <v>0.14815500000000001</v>
      </c>
      <c r="P81" s="5">
        <f>VLOOKUP($B81,'Emission intensity'!$A$3:$C$123,3,0)</f>
        <v>0.17998900000000001</v>
      </c>
      <c r="Q81" s="3">
        <f t="shared" si="111"/>
        <v>1.4815500000000001E-2</v>
      </c>
      <c r="R81" s="3">
        <f t="shared" si="112"/>
        <v>1.7998900000000002E-2</v>
      </c>
      <c r="U81" s="5" t="e">
        <f>T81/S81</f>
        <v>#DIV/0!</v>
      </c>
      <c r="W81" s="3">
        <f t="shared" si="113"/>
        <v>0</v>
      </c>
      <c r="X81" s="3">
        <v>0</v>
      </c>
      <c r="AA81" s="5" t="e">
        <f t="shared" si="138"/>
        <v>#DIV/0!</v>
      </c>
      <c r="AB81" s="5">
        <f>VLOOKUP($B81,'Emission intensity'!$H$3:$J$120,2,0)</f>
        <v>3.0166146755000001</v>
      </c>
      <c r="AC81" s="5">
        <f>VLOOKUP($B81,'Emission intensity'!$H$3:$J$120,3,0)</f>
        <v>0.18874825537000001</v>
      </c>
      <c r="AD81" s="3">
        <f t="shared" si="114"/>
        <v>0.30166146755000001</v>
      </c>
      <c r="AE81" s="3">
        <f t="shared" si="115"/>
        <v>1.8874825537000001E-2</v>
      </c>
      <c r="AH81" s="5" t="e">
        <f t="shared" si="116"/>
        <v>#DIV/0!</v>
      </c>
      <c r="AJ81" s="5">
        <f>VLOOKUP(B81,'Emission intensity'!$Q$3:$S$105,3,0)</f>
        <v>0.14042642713</v>
      </c>
      <c r="AK81" s="3">
        <f t="shared" si="117"/>
        <v>0</v>
      </c>
      <c r="AL81" s="3">
        <f t="shared" si="118"/>
        <v>1.4042642713E-2</v>
      </c>
      <c r="AN81" s="10">
        <f t="shared" si="139"/>
        <v>0</v>
      </c>
      <c r="AO81" s="10">
        <f t="shared" si="139"/>
        <v>0</v>
      </c>
      <c r="AP81" s="6" t="e">
        <f t="shared" si="119"/>
        <v>#DIV/0!</v>
      </c>
      <c r="AQ81" s="14" t="e">
        <f t="shared" si="140"/>
        <v>#DIV/0!</v>
      </c>
      <c r="AR81" s="14" t="e">
        <f t="shared" si="140"/>
        <v>#DIV/0!</v>
      </c>
      <c r="AS81" s="14" t="e">
        <f t="shared" si="141"/>
        <v>#DIV/0!</v>
      </c>
      <c r="AT81" s="14" t="e">
        <f t="shared" si="142"/>
        <v>#DIV/0!</v>
      </c>
      <c r="AU81" s="16" t="e">
        <f t="shared" si="120"/>
        <v>#DIV/0!</v>
      </c>
      <c r="AV81" s="16" t="e">
        <f t="shared" si="121"/>
        <v>#DIV/0!</v>
      </c>
      <c r="AW81" s="16" t="e">
        <f t="shared" si="122"/>
        <v>#DIV/0!</v>
      </c>
      <c r="AX81" s="16" t="e">
        <f t="shared" si="123"/>
        <v>#DIV/0!</v>
      </c>
      <c r="AY81" s="15" t="str">
        <f t="shared" si="124"/>
        <v>No</v>
      </c>
      <c r="AZ81" s="16" t="e">
        <f t="shared" si="104"/>
        <v>#DIV/0!</v>
      </c>
      <c r="BA81" s="16" t="e">
        <f t="shared" si="105"/>
        <v>#DIV/0!</v>
      </c>
      <c r="BB81" s="16" t="e">
        <f>(J81*$F81+SUM(Q81:R81)*$M81+W81*$T81+SUM(AD81:AE81)*$Z81+AG81*AK81)/($AO81)</f>
        <v>#DIV/0!</v>
      </c>
      <c r="BC81" s="14" t="e">
        <f>((J81-$J$124)*$F81+(Q81+R81-$Q$124-R202)*$M81+(W81-$W$124)*$T81+(AD81+AE81-$AD$124-AE202)*$Z81+(AK81-$AK$124)*AG81)/($AO81)</f>
        <v>#DIV/0!</v>
      </c>
      <c r="BD81" s="8" t="e">
        <f t="shared" si="125"/>
        <v>#DIV/0!</v>
      </c>
      <c r="BE81" s="8" t="e">
        <f t="shared" si="126"/>
        <v>#DIV/0!</v>
      </c>
      <c r="BF81" s="8" t="e">
        <f t="shared" si="127"/>
        <v>#DIV/0!</v>
      </c>
      <c r="BG81" s="8" t="e">
        <f t="shared" si="128"/>
        <v>#DIV/0!</v>
      </c>
      <c r="BH81" s="8" t="e">
        <f t="shared" si="129"/>
        <v>#DIV/0!</v>
      </c>
      <c r="BI81" s="8" t="e">
        <f t="shared" si="130"/>
        <v>#DIV/0!</v>
      </c>
      <c r="BJ81" s="8" t="e">
        <f t="shared" si="131"/>
        <v>#DIV/0!</v>
      </c>
      <c r="BK81" s="8" t="e">
        <f t="shared" si="132"/>
        <v>#DIV/0!</v>
      </c>
    </row>
    <row r="82" spans="1:67" ht="15.75" x14ac:dyDescent="0.25">
      <c r="A82" s="13" t="s">
        <v>221</v>
      </c>
      <c r="B82" t="s">
        <v>222</v>
      </c>
      <c r="C82" s="2" t="s">
        <v>23</v>
      </c>
      <c r="D82" s="2" t="s">
        <v>270</v>
      </c>
      <c r="G82" s="5" t="e">
        <f t="shared" si="108"/>
        <v>#DIV/0!</v>
      </c>
      <c r="I82" s="5">
        <f>VLOOKUP(B82,'Emission intensity'!$M$3:$O$123,3,0)</f>
        <v>0.26569100000000001</v>
      </c>
      <c r="J82" s="3">
        <f t="shared" si="109"/>
        <v>0</v>
      </c>
      <c r="K82" s="3">
        <f t="shared" si="110"/>
        <v>2.6569100000000002E-2</v>
      </c>
      <c r="N82" s="5" t="e">
        <f t="shared" si="137"/>
        <v>#DIV/0!</v>
      </c>
      <c r="O82" s="5">
        <f>VLOOKUP($B82,'Emission intensity'!$A$3:$C$123,2,0)</f>
        <v>7.6992900000000003E-2</v>
      </c>
      <c r="P82" s="5">
        <f>VLOOKUP($B82,'Emission intensity'!$A$3:$C$123,3,0)</f>
        <v>0.20658499999999999</v>
      </c>
      <c r="Q82" s="3">
        <f t="shared" si="111"/>
        <v>7.6992900000000001E-3</v>
      </c>
      <c r="R82" s="3">
        <f t="shared" si="112"/>
        <v>2.06585E-2</v>
      </c>
      <c r="U82" s="5" t="e">
        <f>T82/S82</f>
        <v>#DIV/0!</v>
      </c>
      <c r="W82" s="3">
        <f t="shared" si="113"/>
        <v>0</v>
      </c>
      <c r="X82" s="3">
        <v>0</v>
      </c>
      <c r="AA82" s="5" t="e">
        <f t="shared" si="138"/>
        <v>#DIV/0!</v>
      </c>
      <c r="AB82" s="5">
        <f>VLOOKUP($B82,'Emission intensity'!$H$3:$J$120,2,0)</f>
        <v>5.0286293029999998</v>
      </c>
      <c r="AC82" s="5">
        <f>VLOOKUP($B82,'Emission intensity'!$H$3:$J$120,3,0)</f>
        <v>0.18484121561</v>
      </c>
      <c r="AD82" s="3">
        <f t="shared" si="114"/>
        <v>0.50286293029999996</v>
      </c>
      <c r="AE82" s="3">
        <f t="shared" si="115"/>
        <v>1.8484121560999999E-2</v>
      </c>
      <c r="AH82" s="5" t="e">
        <f t="shared" si="116"/>
        <v>#DIV/0!</v>
      </c>
      <c r="AJ82" s="5">
        <f>VLOOKUP(B82,'Emission intensity'!$Q$3:$S$105,3,0)</f>
        <v>0.42301398515999999</v>
      </c>
      <c r="AK82" s="3">
        <f t="shared" si="117"/>
        <v>0</v>
      </c>
      <c r="AL82" s="3">
        <f t="shared" si="118"/>
        <v>4.2301398515999997E-2</v>
      </c>
      <c r="AM82" t="s">
        <v>12</v>
      </c>
      <c r="AN82" s="10">
        <f t="shared" si="139"/>
        <v>0</v>
      </c>
      <c r="AO82" s="10">
        <f t="shared" si="139"/>
        <v>0</v>
      </c>
      <c r="AP82" s="6" t="e">
        <f t="shared" si="119"/>
        <v>#DIV/0!</v>
      </c>
      <c r="AQ82" s="14" t="e">
        <f t="shared" si="140"/>
        <v>#DIV/0!</v>
      </c>
      <c r="AR82" s="14" t="e">
        <f t="shared" si="140"/>
        <v>#DIV/0!</v>
      </c>
      <c r="AS82" s="14" t="e">
        <f t="shared" si="141"/>
        <v>#DIV/0!</v>
      </c>
      <c r="AT82" s="14" t="e">
        <f t="shared" si="142"/>
        <v>#DIV/0!</v>
      </c>
      <c r="AU82" s="16" t="e">
        <f t="shared" si="120"/>
        <v>#DIV/0!</v>
      </c>
      <c r="AV82" s="16" t="e">
        <f t="shared" si="121"/>
        <v>#DIV/0!</v>
      </c>
      <c r="AW82" s="16" t="e">
        <f t="shared" si="122"/>
        <v>#DIV/0!</v>
      </c>
      <c r="AX82" s="16" t="e">
        <f t="shared" si="123"/>
        <v>#DIV/0!</v>
      </c>
      <c r="AY82" s="15" t="str">
        <f t="shared" si="124"/>
        <v>No</v>
      </c>
      <c r="BD82" s="8" t="e">
        <f t="shared" si="125"/>
        <v>#DIV/0!</v>
      </c>
      <c r="BE82" s="8" t="e">
        <f t="shared" si="126"/>
        <v>#DIV/0!</v>
      </c>
      <c r="BF82" s="8" t="e">
        <f t="shared" si="127"/>
        <v>#DIV/0!</v>
      </c>
      <c r="BG82" s="8" t="e">
        <f t="shared" si="128"/>
        <v>#DIV/0!</v>
      </c>
      <c r="BH82" s="8" t="e">
        <f t="shared" si="129"/>
        <v>#DIV/0!</v>
      </c>
      <c r="BI82" s="8" t="e">
        <f t="shared" si="130"/>
        <v>#DIV/0!</v>
      </c>
      <c r="BJ82" s="8" t="e">
        <f t="shared" si="131"/>
        <v>#DIV/0!</v>
      </c>
      <c r="BK82" s="8" t="e">
        <f t="shared" si="132"/>
        <v>#DIV/0!</v>
      </c>
      <c r="BL82" s="14" t="e">
        <f>SUM(BD82:BE82)</f>
        <v>#DIV/0!</v>
      </c>
      <c r="BM82" s="14" t="e">
        <f>SUM(BF82:BG82)</f>
        <v>#DIV/0!</v>
      </c>
      <c r="BN82" s="14" t="e">
        <f>SUM(BH82:BI82)</f>
        <v>#DIV/0!</v>
      </c>
      <c r="BO82" s="14" t="e">
        <f>SUM(BJ82:BK82)</f>
        <v>#DIV/0!</v>
      </c>
    </row>
    <row r="83" spans="1:67" ht="15.75" x14ac:dyDescent="0.25">
      <c r="A83" s="13" t="s">
        <v>106</v>
      </c>
      <c r="B83" t="s">
        <v>107</v>
      </c>
      <c r="C83" s="2" t="s">
        <v>48</v>
      </c>
      <c r="D83" s="2" t="s">
        <v>271</v>
      </c>
      <c r="G83" s="5" t="e">
        <f t="shared" si="108"/>
        <v>#DIV/0!</v>
      </c>
      <c r="I83" s="5">
        <f>VLOOKUP(B83,'Emission intensity'!$M$3:$O$123,3,0)</f>
        <v>0.74758800000000003</v>
      </c>
      <c r="J83" s="3">
        <f t="shared" si="109"/>
        <v>0</v>
      </c>
      <c r="K83" s="3">
        <f t="shared" si="110"/>
        <v>7.47588E-2</v>
      </c>
      <c r="N83" s="5" t="e">
        <f t="shared" si="137"/>
        <v>#DIV/0!</v>
      </c>
      <c r="O83" s="5">
        <f>VLOOKUP($B83,'Emission intensity'!$A$3:$C$123,2,0)</f>
        <v>0.36557800000000001</v>
      </c>
      <c r="P83" s="5">
        <f>VLOOKUP($B83,'Emission intensity'!$A$3:$C$123,3,0)</f>
        <v>0.51417199999999996</v>
      </c>
      <c r="Q83" s="3">
        <f t="shared" si="111"/>
        <v>3.6557800000000001E-2</v>
      </c>
      <c r="R83" s="3">
        <f t="shared" si="112"/>
        <v>5.1417199999999996E-2</v>
      </c>
      <c r="U83" s="5" t="e">
        <f>T83/S83</f>
        <v>#DIV/0!</v>
      </c>
      <c r="W83" s="3">
        <f t="shared" si="113"/>
        <v>0</v>
      </c>
      <c r="X83" s="3">
        <v>0</v>
      </c>
      <c r="AA83" s="5" t="e">
        <f t="shared" si="138"/>
        <v>#DIV/0!</v>
      </c>
      <c r="AB83" s="5">
        <f>VLOOKUP($B83,'Emission intensity'!$H$3:$J$120,2,0)</f>
        <v>10.786027907999999</v>
      </c>
      <c r="AC83" s="5">
        <f>VLOOKUP($B83,'Emission intensity'!$H$3:$J$120,3,0)</f>
        <v>0.45119360088999999</v>
      </c>
      <c r="AD83" s="3">
        <f t="shared" si="114"/>
        <v>1.0786027908</v>
      </c>
      <c r="AE83" s="3">
        <f t="shared" si="115"/>
        <v>4.5119360088999999E-2</v>
      </c>
      <c r="AH83" s="5" t="e">
        <f t="shared" si="116"/>
        <v>#DIV/0!</v>
      </c>
      <c r="AJ83" s="5">
        <f>VLOOKUP(B83,'Emission intensity'!$Q$3:$S$105,3,0)</f>
        <v>0.21583379805</v>
      </c>
      <c r="AK83" s="3">
        <f t="shared" si="117"/>
        <v>0</v>
      </c>
      <c r="AL83" s="3">
        <f t="shared" si="118"/>
        <v>2.1583379805E-2</v>
      </c>
      <c r="AN83" s="10">
        <f t="shared" si="139"/>
        <v>0</v>
      </c>
      <c r="AO83" s="10">
        <f t="shared" si="139"/>
        <v>0</v>
      </c>
      <c r="AP83" s="6" t="e">
        <f t="shared" si="119"/>
        <v>#DIV/0!</v>
      </c>
      <c r="AQ83" s="14" t="e">
        <f t="shared" si="140"/>
        <v>#DIV/0!</v>
      </c>
      <c r="AR83" s="14" t="e">
        <f t="shared" si="140"/>
        <v>#DIV/0!</v>
      </c>
      <c r="AS83" s="14" t="e">
        <f t="shared" si="141"/>
        <v>#DIV/0!</v>
      </c>
      <c r="AT83" s="14" t="e">
        <f t="shared" si="142"/>
        <v>#DIV/0!</v>
      </c>
      <c r="AU83" s="16" t="e">
        <f t="shared" si="120"/>
        <v>#DIV/0!</v>
      </c>
      <c r="AV83" s="16" t="e">
        <f t="shared" si="121"/>
        <v>#DIV/0!</v>
      </c>
      <c r="AW83" s="16" t="e">
        <f t="shared" si="122"/>
        <v>#DIV/0!</v>
      </c>
      <c r="AX83" s="16" t="e">
        <f t="shared" si="123"/>
        <v>#DIV/0!</v>
      </c>
      <c r="AY83" s="15" t="str">
        <f t="shared" si="124"/>
        <v>No</v>
      </c>
      <c r="AZ83" s="16" t="e">
        <f t="shared" ref="AZ83:BA90" si="143">$AP83*BB83</f>
        <v>#DIV/0!</v>
      </c>
      <c r="BA83" s="16" t="e">
        <f t="shared" si="143"/>
        <v>#DIV/0!</v>
      </c>
      <c r="BB83" s="16" t="e">
        <f>(J83*$F83+SUM(Q83:R83)*$M83+W83*$T83+SUM(AD83:AE83)*$Z83)/($AO83)</f>
        <v>#DIV/0!</v>
      </c>
      <c r="BC83" s="14" t="e">
        <f>((J83-$J$124)*$F83+(Q83+R83-$Q$124-$R$124)*$M83+(W83-$W$124)*$T83+(AD83+AE83-$AD$124-$AE$124)*$Z83)/($AO83)</f>
        <v>#DIV/0!</v>
      </c>
      <c r="BD83" s="8" t="e">
        <f t="shared" si="125"/>
        <v>#DIV/0!</v>
      </c>
      <c r="BE83" s="8" t="e">
        <f t="shared" si="126"/>
        <v>#DIV/0!</v>
      </c>
      <c r="BF83" s="8" t="e">
        <f t="shared" si="127"/>
        <v>#DIV/0!</v>
      </c>
      <c r="BG83" s="8" t="e">
        <f t="shared" si="128"/>
        <v>#DIV/0!</v>
      </c>
      <c r="BH83" s="8" t="e">
        <f t="shared" si="129"/>
        <v>#DIV/0!</v>
      </c>
      <c r="BI83" s="8" t="e">
        <f t="shared" si="130"/>
        <v>#DIV/0!</v>
      </c>
      <c r="BJ83" s="8" t="e">
        <f t="shared" si="131"/>
        <v>#DIV/0!</v>
      </c>
      <c r="BK83" s="8" t="e">
        <f t="shared" si="132"/>
        <v>#DIV/0!</v>
      </c>
    </row>
    <row r="84" spans="1:67" ht="15.75" x14ac:dyDescent="0.25">
      <c r="A84" s="13" t="s">
        <v>110</v>
      </c>
      <c r="B84" t="s">
        <v>111</v>
      </c>
      <c r="C84" s="2" t="s">
        <v>26</v>
      </c>
      <c r="D84" s="2" t="s">
        <v>269</v>
      </c>
      <c r="G84" s="5" t="e">
        <f t="shared" si="108"/>
        <v>#DIV/0!</v>
      </c>
      <c r="I84" s="5">
        <f>VLOOKUP(B84,'Emission intensity'!$M$3:$O$123,3,0)</f>
        <v>0.568554</v>
      </c>
      <c r="J84" s="3">
        <f t="shared" si="109"/>
        <v>0</v>
      </c>
      <c r="K84" s="3">
        <f t="shared" si="110"/>
        <v>5.68554E-2</v>
      </c>
      <c r="N84" s="5" t="e">
        <f t="shared" si="137"/>
        <v>#DIV/0!</v>
      </c>
      <c r="O84" s="5">
        <f>VLOOKUP($B84,'Emission intensity'!$A$3:$C$123,2,0)</f>
        <v>0.26221100000000003</v>
      </c>
      <c r="P84" s="5">
        <f>VLOOKUP($B84,'Emission intensity'!$A$3:$C$123,3,0)</f>
        <v>0.172571</v>
      </c>
      <c r="Q84" s="3">
        <f t="shared" si="111"/>
        <v>2.6221100000000004E-2</v>
      </c>
      <c r="R84" s="3">
        <f t="shared" si="112"/>
        <v>1.7257100000000001E-2</v>
      </c>
      <c r="U84" s="5" t="e">
        <f>T84/S84</f>
        <v>#DIV/0!</v>
      </c>
      <c r="W84" s="3">
        <f t="shared" si="113"/>
        <v>0</v>
      </c>
      <c r="X84" s="3">
        <v>0</v>
      </c>
      <c r="AA84" s="5" t="e">
        <f t="shared" si="138"/>
        <v>#DIV/0!</v>
      </c>
      <c r="AB84" s="5">
        <f>VLOOKUP($B84,'Emission intensity'!$H$3:$J$120,2,0)</f>
        <v>2.4713835716000001</v>
      </c>
      <c r="AC84" s="5">
        <f>VLOOKUP($B84,'Emission intensity'!$H$3:$J$120,3,0)</f>
        <v>0.15111204982000001</v>
      </c>
      <c r="AD84" s="3">
        <f t="shared" si="114"/>
        <v>0.24713835716000002</v>
      </c>
      <c r="AE84" s="3">
        <f t="shared" si="115"/>
        <v>1.5111204982000002E-2</v>
      </c>
      <c r="AH84" s="5" t="e">
        <f t="shared" si="116"/>
        <v>#DIV/0!</v>
      </c>
      <c r="AJ84" s="5">
        <f>VLOOKUP(B84,'Emission intensity'!$Q$3:$S$105,3,0)</f>
        <v>6.9054275750999997E-2</v>
      </c>
      <c r="AK84" s="3">
        <f t="shared" si="117"/>
        <v>0</v>
      </c>
      <c r="AL84" s="3">
        <f t="shared" si="118"/>
        <v>6.9054275750999993E-3</v>
      </c>
      <c r="AN84" s="10">
        <f t="shared" si="139"/>
        <v>0</v>
      </c>
      <c r="AO84" s="10">
        <f t="shared" si="139"/>
        <v>0</v>
      </c>
      <c r="AP84" s="6" t="e">
        <f t="shared" si="119"/>
        <v>#DIV/0!</v>
      </c>
      <c r="AQ84" s="14" t="e">
        <f t="shared" si="140"/>
        <v>#DIV/0!</v>
      </c>
      <c r="AR84" s="14" t="e">
        <f t="shared" si="140"/>
        <v>#DIV/0!</v>
      </c>
      <c r="AS84" s="14" t="e">
        <f t="shared" si="141"/>
        <v>#DIV/0!</v>
      </c>
      <c r="AT84" s="14" t="e">
        <f t="shared" si="142"/>
        <v>#DIV/0!</v>
      </c>
      <c r="AU84" s="16" t="e">
        <f t="shared" si="120"/>
        <v>#DIV/0!</v>
      </c>
      <c r="AV84" s="16" t="e">
        <f t="shared" si="121"/>
        <v>#DIV/0!</v>
      </c>
      <c r="AW84" s="16" t="e">
        <f t="shared" si="122"/>
        <v>#DIV/0!</v>
      </c>
      <c r="AX84" s="16" t="e">
        <f t="shared" si="123"/>
        <v>#DIV/0!</v>
      </c>
      <c r="AY84" s="15" t="str">
        <f t="shared" si="124"/>
        <v>No</v>
      </c>
      <c r="AZ84" s="16" t="e">
        <f t="shared" si="143"/>
        <v>#DIV/0!</v>
      </c>
      <c r="BA84" s="16" t="e">
        <f t="shared" si="143"/>
        <v>#DIV/0!</v>
      </c>
      <c r="BB84" s="16" t="e">
        <f>(J84*$F84+SUM(Q84:R84)*$M84+W84*$T84+SUM(AD84:AE84)*$Z84+AG84*AK84)/($AO84)</f>
        <v>#DIV/0!</v>
      </c>
      <c r="BC84" s="14" t="e">
        <f>((J84-$J$124)*$F84+(Q84+R84-$Q$124-R205)*$M84+(W84-$W$124)*$T84+(AD84+AE84-$AD$124-AE205)*$Z84+(AK84-$AK$124)*AG84)/($AO84)</f>
        <v>#DIV/0!</v>
      </c>
      <c r="BD84" s="8" t="e">
        <f t="shared" si="125"/>
        <v>#DIV/0!</v>
      </c>
      <c r="BE84" s="8" t="e">
        <f t="shared" si="126"/>
        <v>#DIV/0!</v>
      </c>
      <c r="BF84" s="8" t="e">
        <f t="shared" si="127"/>
        <v>#DIV/0!</v>
      </c>
      <c r="BG84" s="8" t="e">
        <f t="shared" si="128"/>
        <v>#DIV/0!</v>
      </c>
      <c r="BH84" s="8" t="e">
        <f t="shared" si="129"/>
        <v>#DIV/0!</v>
      </c>
      <c r="BI84" s="8" t="e">
        <f t="shared" si="130"/>
        <v>#DIV/0!</v>
      </c>
      <c r="BJ84" s="8" t="e">
        <f t="shared" si="131"/>
        <v>#DIV/0!</v>
      </c>
      <c r="BK84" s="8" t="e">
        <f t="shared" si="132"/>
        <v>#DIV/0!</v>
      </c>
    </row>
    <row r="85" spans="1:67" ht="15.75" x14ac:dyDescent="0.25">
      <c r="A85" s="13" t="s">
        <v>114</v>
      </c>
      <c r="B85" t="s">
        <v>115</v>
      </c>
      <c r="C85" s="2" t="s">
        <v>26</v>
      </c>
      <c r="D85" s="2" t="s">
        <v>271</v>
      </c>
      <c r="G85" s="5" t="e">
        <f t="shared" si="108"/>
        <v>#DIV/0!</v>
      </c>
      <c r="I85" s="5">
        <f>VLOOKUP(B85,'Emission intensity'!$M$3:$O$123,3,0)</f>
        <v>0.97480900000000004</v>
      </c>
      <c r="J85" s="3">
        <f t="shared" si="109"/>
        <v>0</v>
      </c>
      <c r="K85" s="3">
        <f t="shared" si="110"/>
        <v>9.7480900000000009E-2</v>
      </c>
      <c r="N85" s="5" t="e">
        <f t="shared" si="137"/>
        <v>#DIV/0!</v>
      </c>
      <c r="O85" s="5">
        <f>VLOOKUP($B85,'Emission intensity'!$A$3:$C$123,2,0)</f>
        <v>0.152471</v>
      </c>
      <c r="P85" s="5">
        <f>VLOOKUP($B85,'Emission intensity'!$A$3:$C$123,3,0)</f>
        <v>0.22107099999999999</v>
      </c>
      <c r="Q85" s="3">
        <f t="shared" si="111"/>
        <v>1.52471E-2</v>
      </c>
      <c r="R85" s="3">
        <f t="shared" si="112"/>
        <v>2.2107099999999998E-2</v>
      </c>
      <c r="U85" s="5">
        <v>0</v>
      </c>
      <c r="W85" s="3">
        <f t="shared" si="113"/>
        <v>0</v>
      </c>
      <c r="X85" s="3">
        <v>0</v>
      </c>
      <c r="AA85" s="5" t="e">
        <f t="shared" si="138"/>
        <v>#DIV/0!</v>
      </c>
      <c r="AB85" s="5">
        <f>VLOOKUP($B85,'Emission intensity'!$H$3:$J$120,2,0)</f>
        <v>2.9945714473999998</v>
      </c>
      <c r="AC85" s="5">
        <f>VLOOKUP($B85,'Emission intensity'!$H$3:$J$120,3,0)</f>
        <v>0.28982457518999999</v>
      </c>
      <c r="AD85" s="3">
        <f t="shared" si="114"/>
        <v>0.29945714473999996</v>
      </c>
      <c r="AE85" s="3">
        <f t="shared" si="115"/>
        <v>2.8982457518999999E-2</v>
      </c>
      <c r="AH85" s="5" t="e">
        <f t="shared" si="116"/>
        <v>#DIV/0!</v>
      </c>
      <c r="AJ85" s="5" t="e">
        <f>VLOOKUP(B85,'Emission intensity'!$Q$3:$S$105,3,0)</f>
        <v>#N/A</v>
      </c>
      <c r="AK85" s="3">
        <f t="shared" si="117"/>
        <v>0</v>
      </c>
      <c r="AL85" s="3" t="e">
        <f t="shared" si="118"/>
        <v>#N/A</v>
      </c>
      <c r="AN85" s="10">
        <f>E85+L85+S85+Y85</f>
        <v>0</v>
      </c>
      <c r="AO85" s="10">
        <f>F85+M85+T85+Z85</f>
        <v>0</v>
      </c>
      <c r="AP85" s="6" t="e">
        <f t="shared" si="119"/>
        <v>#DIV/0!</v>
      </c>
      <c r="AQ85" s="16" t="e">
        <f>(J85*$F85+Q85*$M85+W85*$T85+AD85*$Z85)/($AO85)</f>
        <v>#DIV/0!</v>
      </c>
      <c r="AR85" s="16" t="e">
        <f>(K85*$F85+R85*$M85+X85*$T85+AE85*$Z85)/($AO85)</f>
        <v>#DIV/0!</v>
      </c>
      <c r="AS85" s="14" t="e">
        <f>((J85-$J$124)*$F85+(Q85-$Q$124)*$M85+(W85-$W$124)*$T85+(AD85-$AD$124)*$Z85)/($AO85)</f>
        <v>#DIV/0!</v>
      </c>
      <c r="AT85" s="14" t="e">
        <f>((K85-$K$124)*$F85+(R85-$R$124)*$M85+(X85-$X$124)*$T85+(AE85-$AE$124)*$Z85)/($AO85)</f>
        <v>#DIV/0!</v>
      </c>
      <c r="AU85" s="16" t="e">
        <f t="shared" si="120"/>
        <v>#DIV/0!</v>
      </c>
      <c r="AV85" s="16" t="e">
        <f t="shared" si="121"/>
        <v>#DIV/0!</v>
      </c>
      <c r="AW85" s="16" t="e">
        <f t="shared" si="122"/>
        <v>#DIV/0!</v>
      </c>
      <c r="AX85" s="16" t="e">
        <f t="shared" si="123"/>
        <v>#DIV/0!</v>
      </c>
      <c r="AY85" s="15" t="str">
        <f t="shared" si="124"/>
        <v>No</v>
      </c>
      <c r="AZ85" s="16" t="e">
        <f t="shared" si="143"/>
        <v>#DIV/0!</v>
      </c>
      <c r="BA85" s="16" t="e">
        <f t="shared" si="143"/>
        <v>#DIV/0!</v>
      </c>
      <c r="BB85" s="16" t="e">
        <f>(J85*$F85+SUM(Q85:R85)*$M85+W85*$T85+SUM(AD85:AE85)*$Z85)/($AO85)</f>
        <v>#DIV/0!</v>
      </c>
      <c r="BC85" s="14" t="e">
        <f>((J85-$J$124)*$F85+(Q85+R85-$Q$124-$R$124)*$M85+(W85-$W$124)*$T85+(AD85+AE85-$AD$124-$AE$124)*$Z85)/($AO85)</f>
        <v>#DIV/0!</v>
      </c>
      <c r="BD85" s="8" t="e">
        <f t="shared" si="125"/>
        <v>#DIV/0!</v>
      </c>
      <c r="BE85" s="8" t="e">
        <f t="shared" si="126"/>
        <v>#DIV/0!</v>
      </c>
      <c r="BF85" s="8" t="e">
        <f t="shared" si="127"/>
        <v>#DIV/0!</v>
      </c>
      <c r="BG85" s="8" t="e">
        <f t="shared" si="128"/>
        <v>#DIV/0!</v>
      </c>
      <c r="BH85" s="8" t="e">
        <f t="shared" si="129"/>
        <v>#DIV/0!</v>
      </c>
      <c r="BI85" s="8" t="e">
        <f t="shared" si="130"/>
        <v>#DIV/0!</v>
      </c>
      <c r="BJ85" s="8" t="e">
        <f t="shared" si="131"/>
        <v>#DIV/0!</v>
      </c>
      <c r="BK85" s="8" t="e">
        <f t="shared" si="132"/>
        <v>#DIV/0!</v>
      </c>
    </row>
    <row r="86" spans="1:67" ht="15.75" x14ac:dyDescent="0.25">
      <c r="A86" s="13" t="s">
        <v>136</v>
      </c>
      <c r="B86" t="s">
        <v>137</v>
      </c>
      <c r="C86" s="2" t="s">
        <v>38</v>
      </c>
      <c r="D86" s="2" t="s">
        <v>269</v>
      </c>
      <c r="G86" s="5" t="e">
        <f t="shared" si="108"/>
        <v>#DIV/0!</v>
      </c>
      <c r="I86" s="5">
        <f>VLOOKUP(B86,'Emission intensity'!$M$3:$O$123,3,0)</f>
        <v>0.67876899999999996</v>
      </c>
      <c r="J86" s="3">
        <f t="shared" si="109"/>
        <v>0</v>
      </c>
      <c r="K86" s="3">
        <f t="shared" si="110"/>
        <v>6.787689999999999E-2</v>
      </c>
      <c r="N86" s="5" t="e">
        <f t="shared" si="137"/>
        <v>#DIV/0!</v>
      </c>
      <c r="O86" s="5">
        <f>VLOOKUP($B86,'Emission intensity'!$A$3:$C$123,2,0)</f>
        <v>2.6521400000000001E-2</v>
      </c>
      <c r="P86" s="5">
        <f>VLOOKUP($B86,'Emission intensity'!$A$3:$C$123,3,0)</f>
        <v>0.24607899999999999</v>
      </c>
      <c r="Q86" s="3">
        <f t="shared" si="111"/>
        <v>2.6521399999999999E-3</v>
      </c>
      <c r="R86" s="3">
        <f t="shared" si="112"/>
        <v>2.4607899999999999E-2</v>
      </c>
      <c r="U86" s="5">
        <v>0</v>
      </c>
      <c r="W86" s="3">
        <f t="shared" si="113"/>
        <v>0</v>
      </c>
      <c r="X86" s="3">
        <v>0</v>
      </c>
      <c r="AA86" s="5" t="e">
        <f t="shared" si="138"/>
        <v>#DIV/0!</v>
      </c>
      <c r="AB86" s="5">
        <f>VLOOKUP($B86,'Emission intensity'!$H$3:$J$120,2,0)</f>
        <v>4.5081958771000004</v>
      </c>
      <c r="AC86" s="5">
        <f>VLOOKUP($B86,'Emission intensity'!$H$3:$J$120,3,0)</f>
        <v>0.63114315270999999</v>
      </c>
      <c r="AD86" s="3">
        <f t="shared" si="114"/>
        <v>0.45081958771000002</v>
      </c>
      <c r="AE86" s="3">
        <f t="shared" si="115"/>
        <v>6.3114315271000004E-2</v>
      </c>
      <c r="AH86" s="5" t="e">
        <f t="shared" si="116"/>
        <v>#DIV/0!</v>
      </c>
      <c r="AJ86" s="5">
        <f>VLOOKUP(B86,'Emission intensity'!$Q$3:$S$105,3,0)</f>
        <v>0.24525432288999999</v>
      </c>
      <c r="AK86" s="3">
        <f t="shared" si="117"/>
        <v>0</v>
      </c>
      <c r="AL86" s="3">
        <f t="shared" si="118"/>
        <v>2.4525432288999997E-2</v>
      </c>
      <c r="AN86" s="10">
        <f t="shared" ref="AN86:AO88" si="144">E86+L86+S86+Y86+AF86</f>
        <v>0</v>
      </c>
      <c r="AO86" s="10">
        <f t="shared" si="144"/>
        <v>0</v>
      </c>
      <c r="AP86" s="6" t="e">
        <f t="shared" si="119"/>
        <v>#DIV/0!</v>
      </c>
      <c r="AQ86" s="14" t="e">
        <f t="shared" ref="AQ86:AR88" si="145">(J86*$F86+Q86*$M86+W86*$T86+AD86*$Z86+$AG86*AK86)/($AO86)</f>
        <v>#DIV/0!</v>
      </c>
      <c r="AR86" s="14" t="e">
        <f t="shared" si="145"/>
        <v>#DIV/0!</v>
      </c>
      <c r="AS86" s="14" t="e">
        <f>((J86-$J$124)*$F86+(Q86-$Q$124)*$M86+(W86-$W$124)*$T86+(AD86-$AD$124)*$Z86+(AK86-$AK$124)*$AG86)/($AO86)</f>
        <v>#DIV/0!</v>
      </c>
      <c r="AT86" s="14" t="e">
        <f>((K86-$K$124)*$F86+(R86-$R$124)*$M86+(X86-$X$124)*$T86+(AE86-$AE$124)*$Z86+(AL86-$AL$124)*$AG86)/($AO86)</f>
        <v>#DIV/0!</v>
      </c>
      <c r="AU86" s="16" t="e">
        <f t="shared" si="120"/>
        <v>#DIV/0!</v>
      </c>
      <c r="AV86" s="16" t="e">
        <f t="shared" si="121"/>
        <v>#DIV/0!</v>
      </c>
      <c r="AW86" s="16" t="e">
        <f t="shared" si="122"/>
        <v>#DIV/0!</v>
      </c>
      <c r="AX86" s="16" t="e">
        <f t="shared" si="123"/>
        <v>#DIV/0!</v>
      </c>
      <c r="AY86" s="15" t="str">
        <f t="shared" si="124"/>
        <v>No</v>
      </c>
      <c r="AZ86" s="16" t="e">
        <f t="shared" si="143"/>
        <v>#DIV/0!</v>
      </c>
      <c r="BA86" s="16" t="e">
        <f t="shared" si="143"/>
        <v>#DIV/0!</v>
      </c>
      <c r="BB86" s="16" t="e">
        <f>(J86*$F86+SUM(Q86:R86)*$M86+W86*$T86+SUM(AD86:AE86)*$Z86)/($AO86)</f>
        <v>#DIV/0!</v>
      </c>
      <c r="BC86" s="14" t="e">
        <f>((J86-$J$124)*$F86+(Q86+R86-$Q$124-$R$124)*$M86+(W86-$W$124)*$T86+(AD86+AE86-$AD$124-$AE$124)*$Z86)/($AO86)</f>
        <v>#DIV/0!</v>
      </c>
      <c r="BD86" s="8" t="e">
        <f t="shared" si="125"/>
        <v>#DIV/0!</v>
      </c>
      <c r="BE86" s="8" t="e">
        <f t="shared" si="126"/>
        <v>#DIV/0!</v>
      </c>
      <c r="BF86" s="8" t="e">
        <f t="shared" si="127"/>
        <v>#DIV/0!</v>
      </c>
      <c r="BG86" s="8" t="e">
        <f t="shared" si="128"/>
        <v>#DIV/0!</v>
      </c>
      <c r="BH86" s="8" t="e">
        <f t="shared" si="129"/>
        <v>#DIV/0!</v>
      </c>
      <c r="BI86" s="8" t="e">
        <f t="shared" si="130"/>
        <v>#DIV/0!</v>
      </c>
      <c r="BJ86" s="8" t="e">
        <f t="shared" si="131"/>
        <v>#DIV/0!</v>
      </c>
      <c r="BK86" s="8" t="e">
        <f t="shared" si="132"/>
        <v>#DIV/0!</v>
      </c>
    </row>
    <row r="87" spans="1:67" ht="15.75" x14ac:dyDescent="0.25">
      <c r="A87" s="13" t="s">
        <v>140</v>
      </c>
      <c r="B87" t="s">
        <v>141</v>
      </c>
      <c r="C87" s="2" t="s">
        <v>48</v>
      </c>
      <c r="D87" s="2" t="s">
        <v>271</v>
      </c>
      <c r="G87" s="5" t="e">
        <f t="shared" si="108"/>
        <v>#DIV/0!</v>
      </c>
      <c r="I87" s="5">
        <f>VLOOKUP(B87,'Emission intensity'!$M$3:$O$123,3,0)</f>
        <v>0.66826600000000003</v>
      </c>
      <c r="J87" s="3">
        <f t="shared" si="109"/>
        <v>0</v>
      </c>
      <c r="K87" s="3">
        <f t="shared" si="110"/>
        <v>6.68266E-2</v>
      </c>
      <c r="N87" s="5" t="e">
        <f t="shared" si="137"/>
        <v>#DIV/0!</v>
      </c>
      <c r="O87" s="5">
        <f>VLOOKUP($B87,'Emission intensity'!$A$3:$C$123,2,0)</f>
        <v>0.18933900000000001</v>
      </c>
      <c r="P87" s="5">
        <f>VLOOKUP($B87,'Emission intensity'!$A$3:$C$123,3,0)</f>
        <v>0.17599999999999999</v>
      </c>
      <c r="Q87" s="3">
        <f t="shared" si="111"/>
        <v>1.89339E-2</v>
      </c>
      <c r="R87" s="3">
        <f t="shared" si="112"/>
        <v>1.7599999999999998E-2</v>
      </c>
      <c r="U87" s="5" t="e">
        <f>T87/S87</f>
        <v>#DIV/0!</v>
      </c>
      <c r="W87" s="3">
        <f t="shared" si="113"/>
        <v>0</v>
      </c>
      <c r="X87" s="3">
        <v>0</v>
      </c>
      <c r="AA87" s="5" t="e">
        <f t="shared" si="138"/>
        <v>#DIV/0!</v>
      </c>
      <c r="AB87" s="5">
        <f>VLOOKUP($B87,'Emission intensity'!$H$3:$J$120,2,0)</f>
        <v>4.122941494</v>
      </c>
      <c r="AC87" s="5">
        <f>VLOOKUP($B87,'Emission intensity'!$H$3:$J$120,3,0)</f>
        <v>6.8996638060000004E-2</v>
      </c>
      <c r="AD87" s="3">
        <f t="shared" si="114"/>
        <v>0.41229414939999998</v>
      </c>
      <c r="AE87" s="3">
        <f t="shared" si="115"/>
        <v>6.8996638060000006E-3</v>
      </c>
      <c r="AH87" s="5" t="e">
        <f t="shared" si="116"/>
        <v>#DIV/0!</v>
      </c>
      <c r="AJ87" s="5">
        <f>VLOOKUP(B87,'Emission intensity'!$Q$3:$S$105,3,0)</f>
        <v>4.5964837074000002E-2</v>
      </c>
      <c r="AK87" s="3">
        <f t="shared" si="117"/>
        <v>0</v>
      </c>
      <c r="AL87" s="3">
        <f t="shared" si="118"/>
        <v>4.5964837073999999E-3</v>
      </c>
      <c r="AN87" s="10">
        <f t="shared" si="144"/>
        <v>0</v>
      </c>
      <c r="AO87" s="10">
        <f t="shared" si="144"/>
        <v>0</v>
      </c>
      <c r="AP87" s="6" t="e">
        <f t="shared" si="119"/>
        <v>#DIV/0!</v>
      </c>
      <c r="AQ87" s="14" t="e">
        <f t="shared" si="145"/>
        <v>#DIV/0!</v>
      </c>
      <c r="AR87" s="14" t="e">
        <f t="shared" si="145"/>
        <v>#DIV/0!</v>
      </c>
      <c r="AS87" s="14" t="e">
        <f>((J87-$J$124)*$F87+(Q87-$Q$124)*$M87+(W87-$W$124)*$T87+(AD87-$AD$124)*$Z87+(AK87-$AK$124)*$AG87)/($AO87)</f>
        <v>#DIV/0!</v>
      </c>
      <c r="AT87" s="14" t="e">
        <f>((K87-$K$124)*$F87+(R87-$R$124)*$M87+(X87-$X$124)*$T87+(AE87-$AE$124)*$Z87+(AL87-$AL$124)*$AG87)/($AO87)</f>
        <v>#DIV/0!</v>
      </c>
      <c r="AU87" s="16" t="e">
        <f t="shared" si="120"/>
        <v>#DIV/0!</v>
      </c>
      <c r="AV87" s="16" t="e">
        <f t="shared" si="121"/>
        <v>#DIV/0!</v>
      </c>
      <c r="AW87" s="16" t="e">
        <f t="shared" si="122"/>
        <v>#DIV/0!</v>
      </c>
      <c r="AX87" s="16" t="e">
        <f t="shared" si="123"/>
        <v>#DIV/0!</v>
      </c>
      <c r="AY87" s="15" t="str">
        <f t="shared" si="124"/>
        <v>No</v>
      </c>
      <c r="AZ87" s="16" t="e">
        <f t="shared" si="143"/>
        <v>#DIV/0!</v>
      </c>
      <c r="BA87" s="16" t="e">
        <f t="shared" si="143"/>
        <v>#DIV/0!</v>
      </c>
      <c r="BB87" s="16" t="e">
        <f>(J87*$F87+SUM(Q87:R87)*$M87+W87*$T87+SUM(AD87:AE87)*$Z87+AG87*AK87)/($AO87)</f>
        <v>#DIV/0!</v>
      </c>
      <c r="BC87" s="14" t="e">
        <f>((J87-$J$124)*$F87+(Q87+R87-$Q$124-R208)*$M87+(W87-$W$124)*$T87+(AD87+AE87-$AD$124-AE208)*$Z87+(AK87-$AK$124)*AG87)/($AO87)</f>
        <v>#DIV/0!</v>
      </c>
      <c r="BD87" s="8" t="e">
        <f t="shared" si="125"/>
        <v>#DIV/0!</v>
      </c>
      <c r="BE87" s="8" t="e">
        <f t="shared" si="126"/>
        <v>#DIV/0!</v>
      </c>
      <c r="BF87" s="8" t="e">
        <f t="shared" si="127"/>
        <v>#DIV/0!</v>
      </c>
      <c r="BG87" s="8" t="e">
        <f t="shared" si="128"/>
        <v>#DIV/0!</v>
      </c>
      <c r="BH87" s="8" t="e">
        <f t="shared" si="129"/>
        <v>#DIV/0!</v>
      </c>
      <c r="BI87" s="8" t="e">
        <f t="shared" si="130"/>
        <v>#DIV/0!</v>
      </c>
      <c r="BJ87" s="8" t="e">
        <f t="shared" si="131"/>
        <v>#DIV/0!</v>
      </c>
      <c r="BK87" s="8" t="e">
        <f t="shared" si="132"/>
        <v>#DIV/0!</v>
      </c>
    </row>
    <row r="88" spans="1:67" ht="15.75" x14ac:dyDescent="0.25">
      <c r="A88" s="13" t="s">
        <v>146</v>
      </c>
      <c r="B88" t="s">
        <v>147</v>
      </c>
      <c r="C88" s="2" t="s">
        <v>23</v>
      </c>
      <c r="D88" s="2" t="s">
        <v>271</v>
      </c>
      <c r="G88" s="5" t="e">
        <f t="shared" si="108"/>
        <v>#DIV/0!</v>
      </c>
      <c r="I88" s="5">
        <f>VLOOKUP(B88,'Emission intensity'!$M$3:$O$123,3,0)</f>
        <v>0.61042399999999997</v>
      </c>
      <c r="J88" s="3">
        <f t="shared" si="109"/>
        <v>0</v>
      </c>
      <c r="K88" s="3">
        <f t="shared" si="110"/>
        <v>6.1042399999999997E-2</v>
      </c>
      <c r="N88" s="5" t="e">
        <f t="shared" si="137"/>
        <v>#DIV/0!</v>
      </c>
      <c r="O88" s="5">
        <f>VLOOKUP($B88,'Emission intensity'!$A$3:$C$123,2,0)</f>
        <v>1.5637000000000001</v>
      </c>
      <c r="P88" s="5">
        <f>VLOOKUP($B88,'Emission intensity'!$A$3:$C$123,3,0)</f>
        <v>0.38985700000000001</v>
      </c>
      <c r="Q88" s="3">
        <f t="shared" si="111"/>
        <v>0.15637000000000001</v>
      </c>
      <c r="R88" s="3">
        <f t="shared" si="112"/>
        <v>3.8985699999999998E-2</v>
      </c>
      <c r="U88" s="5" t="e">
        <f>T88/S88</f>
        <v>#DIV/0!</v>
      </c>
      <c r="W88" s="3">
        <f t="shared" si="113"/>
        <v>0</v>
      </c>
      <c r="X88" s="3">
        <v>0</v>
      </c>
      <c r="AA88" s="5" t="e">
        <f t="shared" si="138"/>
        <v>#DIV/0!</v>
      </c>
      <c r="AB88" s="5">
        <f>VLOOKUP($B88,'Emission intensity'!$H$3:$J$120,2,0)</f>
        <v>8.3762884139999993</v>
      </c>
      <c r="AC88" s="5">
        <f>VLOOKUP($B88,'Emission intensity'!$H$3:$J$120,3,0)</f>
        <v>0.14479601382999999</v>
      </c>
      <c r="AD88" s="3">
        <f t="shared" si="114"/>
        <v>0.83762884139999993</v>
      </c>
      <c r="AE88" s="3">
        <f t="shared" si="115"/>
        <v>1.4479601382999998E-2</v>
      </c>
      <c r="AH88" s="5" t="e">
        <f t="shared" si="116"/>
        <v>#DIV/0!</v>
      </c>
      <c r="AJ88" s="5">
        <f>VLOOKUP(B88,'Emission intensity'!$Q$3:$S$105,3,0)</f>
        <v>4.6460791490971999E-3</v>
      </c>
      <c r="AK88" s="3">
        <f t="shared" si="117"/>
        <v>0</v>
      </c>
      <c r="AL88" s="3">
        <f t="shared" si="118"/>
        <v>4.6460791490972E-4</v>
      </c>
      <c r="AN88" s="10">
        <f t="shared" si="144"/>
        <v>0</v>
      </c>
      <c r="AO88" s="10">
        <f t="shared" si="144"/>
        <v>0</v>
      </c>
      <c r="AP88" s="6" t="e">
        <f t="shared" si="119"/>
        <v>#DIV/0!</v>
      </c>
      <c r="AQ88" s="14" t="e">
        <f t="shared" si="145"/>
        <v>#DIV/0!</v>
      </c>
      <c r="AR88" s="14" t="e">
        <f t="shared" si="145"/>
        <v>#DIV/0!</v>
      </c>
      <c r="AS88" s="14" t="e">
        <f>((J88-$J$124)*$F88+(Q88-$Q$124)*$M88+(W88-$W$124)*$T88+(AD88-$AD$124)*$Z88+(AK88-$AK$124)*$AG88)/($AO88)</f>
        <v>#DIV/0!</v>
      </c>
      <c r="AT88" s="14" t="e">
        <f>((K88-$K$124)*$F88+(R88-$R$124)*$M88+(X88-$X$124)*$T88+(AE88-$AE$124)*$Z88+(AL88-$AL$124)*$AG88)/($AO88)</f>
        <v>#DIV/0!</v>
      </c>
      <c r="AU88" s="16" t="e">
        <f t="shared" si="120"/>
        <v>#DIV/0!</v>
      </c>
      <c r="AV88" s="16" t="e">
        <f t="shared" si="121"/>
        <v>#DIV/0!</v>
      </c>
      <c r="AW88" s="16" t="e">
        <f t="shared" si="122"/>
        <v>#DIV/0!</v>
      </c>
      <c r="AX88" s="16" t="e">
        <f t="shared" si="123"/>
        <v>#DIV/0!</v>
      </c>
      <c r="AY88" s="15" t="str">
        <f t="shared" si="124"/>
        <v>No</v>
      </c>
      <c r="AZ88" s="16" t="e">
        <f t="shared" si="143"/>
        <v>#DIV/0!</v>
      </c>
      <c r="BA88" s="16" t="e">
        <f t="shared" si="143"/>
        <v>#DIV/0!</v>
      </c>
      <c r="BB88" s="16" t="e">
        <f>(J88*$F88+SUM(Q88:R88)*$M88+W88*$T88+SUM(AD88:AE88)*$Z88+AG88*AK88)/($AO88)</f>
        <v>#DIV/0!</v>
      </c>
      <c r="BC88" s="14" t="e">
        <f>((J88-$J$124)*$F88+(Q88+R88-$Q$124-R209)*$M88+(W88-$W$124)*$T88+(AD88+AE88-$AD$124-AE209)*$Z88+(AK88-$AK$124)*AG88)/($AO88)</f>
        <v>#DIV/0!</v>
      </c>
      <c r="BD88" s="8" t="e">
        <f t="shared" si="125"/>
        <v>#DIV/0!</v>
      </c>
      <c r="BE88" s="8" t="e">
        <f t="shared" si="126"/>
        <v>#DIV/0!</v>
      </c>
      <c r="BF88" s="8" t="e">
        <f t="shared" si="127"/>
        <v>#DIV/0!</v>
      </c>
      <c r="BG88" s="8" t="e">
        <f t="shared" si="128"/>
        <v>#DIV/0!</v>
      </c>
      <c r="BH88" s="8" t="e">
        <f t="shared" si="129"/>
        <v>#DIV/0!</v>
      </c>
      <c r="BI88" s="8" t="e">
        <f t="shared" si="130"/>
        <v>#DIV/0!</v>
      </c>
      <c r="BJ88" s="8" t="e">
        <f t="shared" si="131"/>
        <v>#DIV/0!</v>
      </c>
      <c r="BK88" s="8" t="e">
        <f t="shared" si="132"/>
        <v>#DIV/0!</v>
      </c>
    </row>
    <row r="89" spans="1:67" ht="15.75" x14ac:dyDescent="0.25">
      <c r="A89" s="13" t="s">
        <v>148</v>
      </c>
      <c r="B89" t="s">
        <v>149</v>
      </c>
      <c r="C89" s="2" t="s">
        <v>31</v>
      </c>
      <c r="D89" s="2" t="s">
        <v>271</v>
      </c>
      <c r="G89" s="5" t="e">
        <f t="shared" si="108"/>
        <v>#DIV/0!</v>
      </c>
      <c r="I89" s="5">
        <f>VLOOKUP(B89,'Emission intensity'!$M$3:$O$123,3,0)</f>
        <v>2.6381800000000002</v>
      </c>
      <c r="J89" s="3">
        <f t="shared" si="109"/>
        <v>0</v>
      </c>
      <c r="K89" s="3">
        <f t="shared" si="110"/>
        <v>0.263818</v>
      </c>
      <c r="N89" s="5" t="e">
        <f t="shared" si="137"/>
        <v>#DIV/0!</v>
      </c>
      <c r="O89" s="5">
        <f>VLOOKUP($B89,'Emission intensity'!$A$3:$C$123,2,0)</f>
        <v>0.83402799999999999</v>
      </c>
      <c r="P89" s="5">
        <f>VLOOKUP($B89,'Emission intensity'!$A$3:$C$123,3,0)</f>
        <v>0.59626400000000002</v>
      </c>
      <c r="Q89" s="3">
        <f t="shared" si="111"/>
        <v>8.3402799999999999E-2</v>
      </c>
      <c r="R89" s="3">
        <f t="shared" si="112"/>
        <v>5.9626400000000003E-2</v>
      </c>
      <c r="U89" s="5" t="e">
        <f>T89/S89</f>
        <v>#DIV/0!</v>
      </c>
      <c r="W89" s="3">
        <f t="shared" si="113"/>
        <v>0</v>
      </c>
      <c r="X89" s="3">
        <v>0</v>
      </c>
      <c r="AA89" s="5" t="e">
        <f t="shared" si="138"/>
        <v>#DIV/0!</v>
      </c>
      <c r="AB89" s="5">
        <f>VLOOKUP($B89,'Emission intensity'!$H$3:$J$120,2,0)</f>
        <v>14.538977622999999</v>
      </c>
      <c r="AC89" s="5">
        <f>VLOOKUP($B89,'Emission intensity'!$H$3:$J$120,3,0)</f>
        <v>0.17997622490000001</v>
      </c>
      <c r="AD89" s="3">
        <f t="shared" si="114"/>
        <v>1.4538977623</v>
      </c>
      <c r="AE89" s="3">
        <f t="shared" si="115"/>
        <v>1.799762249E-2</v>
      </c>
      <c r="AH89" s="5" t="e">
        <f t="shared" si="116"/>
        <v>#DIV/0!</v>
      </c>
      <c r="AJ89" s="5" t="e">
        <f>VLOOKUP(B89,'Emission intensity'!$Q$3:$S$105,3,0)</f>
        <v>#N/A</v>
      </c>
      <c r="AK89" s="3">
        <f t="shared" si="117"/>
        <v>0</v>
      </c>
      <c r="AL89" s="3" t="e">
        <f t="shared" si="118"/>
        <v>#N/A</v>
      </c>
      <c r="AN89" s="10">
        <f>E89+L89+S89+Y89</f>
        <v>0</v>
      </c>
      <c r="AO89" s="10">
        <f>F89+M89+T89+Z89</f>
        <v>0</v>
      </c>
      <c r="AP89" s="6" t="e">
        <f t="shared" si="119"/>
        <v>#DIV/0!</v>
      </c>
      <c r="AQ89" s="16" t="e">
        <f>(J89*$F89+Q89*$M89+W89*$T89+AD89*$Z89)/($AO89)</f>
        <v>#DIV/0!</v>
      </c>
      <c r="AR89" s="16" t="e">
        <f>(K89*$F89+R89*$M89+X89*$T89+AE89*$Z89)/($AO89)</f>
        <v>#DIV/0!</v>
      </c>
      <c r="AS89" s="14" t="e">
        <f>((J89-$J$124)*$F89+(Q89-$Q$124)*$M89+(W89-$W$124)*$T89+(AD89-$AD$124)*$Z89)/($AO89)</f>
        <v>#DIV/0!</v>
      </c>
      <c r="AT89" s="14" t="e">
        <f>((K89-$K$124)*$F89+(R89-$R$124)*$M89+(X89-$X$124)*$T89+(AE89-$AE$124)*$Z89)/($AO89)</f>
        <v>#DIV/0!</v>
      </c>
      <c r="AU89" s="16" t="e">
        <f t="shared" si="120"/>
        <v>#DIV/0!</v>
      </c>
      <c r="AV89" s="16" t="e">
        <f t="shared" si="121"/>
        <v>#DIV/0!</v>
      </c>
      <c r="AW89" s="16" t="e">
        <f t="shared" si="122"/>
        <v>#DIV/0!</v>
      </c>
      <c r="AX89" s="16" t="e">
        <f t="shared" si="123"/>
        <v>#DIV/0!</v>
      </c>
      <c r="AY89" s="15" t="str">
        <f t="shared" si="124"/>
        <v>No</v>
      </c>
      <c r="AZ89" s="16" t="e">
        <f t="shared" si="143"/>
        <v>#DIV/0!</v>
      </c>
      <c r="BA89" s="16" t="e">
        <f t="shared" si="143"/>
        <v>#DIV/0!</v>
      </c>
      <c r="BB89" s="16" t="e">
        <f>(J89*$F89+SUM(Q89:R89)*$M89+W89*$T89+SUM(AD89:AE89)*$Z89)/($AO89)</f>
        <v>#DIV/0!</v>
      </c>
      <c r="BC89" s="14" t="e">
        <f>((J89-$J$124)*$F89+(Q89+R89-$Q$124-$R$124)*$M89+(W89-$W$124)*$T89+(AD89+AE89-$AD$124-$AE$124)*$Z89)/($AO89)</f>
        <v>#DIV/0!</v>
      </c>
      <c r="BD89" s="8" t="e">
        <f t="shared" si="125"/>
        <v>#DIV/0!</v>
      </c>
      <c r="BE89" s="8" t="e">
        <f t="shared" si="126"/>
        <v>#DIV/0!</v>
      </c>
      <c r="BF89" s="8" t="e">
        <f t="shared" si="127"/>
        <v>#DIV/0!</v>
      </c>
      <c r="BG89" s="8" t="e">
        <f t="shared" si="128"/>
        <v>#DIV/0!</v>
      </c>
      <c r="BH89" s="8" t="e">
        <f t="shared" si="129"/>
        <v>#DIV/0!</v>
      </c>
      <c r="BI89" s="8" t="e">
        <f t="shared" si="130"/>
        <v>#DIV/0!</v>
      </c>
      <c r="BJ89" s="8" t="e">
        <f t="shared" si="131"/>
        <v>#DIV/0!</v>
      </c>
      <c r="BK89" s="8" t="e">
        <f t="shared" si="132"/>
        <v>#DIV/0!</v>
      </c>
    </row>
    <row r="90" spans="1:67" ht="15.75" x14ac:dyDescent="0.25">
      <c r="A90" s="13" t="s">
        <v>156</v>
      </c>
      <c r="B90" t="s">
        <v>157</v>
      </c>
      <c r="C90" s="2" t="s">
        <v>48</v>
      </c>
      <c r="D90" s="2" t="s">
        <v>272</v>
      </c>
      <c r="G90" s="5" t="e">
        <f t="shared" si="108"/>
        <v>#DIV/0!</v>
      </c>
      <c r="I90" s="5">
        <f>VLOOKUP(B90,'Emission intensity'!$M$3:$O$123,3,0)</f>
        <v>2.5043099999999998</v>
      </c>
      <c r="J90" s="3">
        <f t="shared" si="109"/>
        <v>0</v>
      </c>
      <c r="K90" s="3">
        <f t="shared" si="110"/>
        <v>0.25043099999999996</v>
      </c>
      <c r="N90" s="5" t="e">
        <f t="shared" si="137"/>
        <v>#DIV/0!</v>
      </c>
      <c r="O90" s="5">
        <f>VLOOKUP($B90,'Emission intensity'!$A$3:$C$123,2,0)</f>
        <v>0.114317</v>
      </c>
      <c r="P90" s="5">
        <f>VLOOKUP($B90,'Emission intensity'!$A$3:$C$123,3,0)</f>
        <v>0.154306</v>
      </c>
      <c r="Q90" s="3">
        <f t="shared" si="111"/>
        <v>1.14317E-2</v>
      </c>
      <c r="R90" s="3">
        <f t="shared" si="112"/>
        <v>1.5430599999999999E-2</v>
      </c>
      <c r="U90" s="5">
        <v>0</v>
      </c>
      <c r="W90" s="3">
        <f t="shared" si="113"/>
        <v>0</v>
      </c>
      <c r="X90" s="3">
        <v>0</v>
      </c>
      <c r="AA90" s="5" t="e">
        <f t="shared" si="138"/>
        <v>#DIV/0!</v>
      </c>
      <c r="AB90" s="5" t="e">
        <f>VLOOKUP($B90,'Emission intensity'!$H$3:$J$120,2,0)</f>
        <v>#N/A</v>
      </c>
      <c r="AC90" s="5" t="e">
        <f>VLOOKUP($B90,'Emission intensity'!$H$3:$J$120,3,0)</f>
        <v>#N/A</v>
      </c>
      <c r="AD90" s="3" t="e">
        <f t="shared" si="114"/>
        <v>#N/A</v>
      </c>
      <c r="AE90" s="3" t="e">
        <f t="shared" si="115"/>
        <v>#N/A</v>
      </c>
      <c r="AH90" s="5" t="e">
        <f t="shared" si="116"/>
        <v>#DIV/0!</v>
      </c>
      <c r="AJ90" s="5" t="e">
        <f>VLOOKUP(B90,'Emission intensity'!$Q$3:$S$105,3,0)</f>
        <v>#N/A</v>
      </c>
      <c r="AK90" s="3">
        <f t="shared" si="117"/>
        <v>0</v>
      </c>
      <c r="AL90" s="3" t="e">
        <f t="shared" si="118"/>
        <v>#N/A</v>
      </c>
      <c r="AN90" s="10">
        <f>E90+L90+S90</f>
        <v>0</v>
      </c>
      <c r="AO90" s="10">
        <f>F90+M90+T90</f>
        <v>0</v>
      </c>
      <c r="AP90" s="6" t="e">
        <f t="shared" si="119"/>
        <v>#DIV/0!</v>
      </c>
      <c r="AQ90" s="16" t="e">
        <f>(J90*$F90+Q90*$M90+W90*$T90)/($AO90)</f>
        <v>#DIV/0!</v>
      </c>
      <c r="AR90" s="16" t="e">
        <f>(K90*$F90+R90*$M90+X90*$T90)/($AO90)</f>
        <v>#DIV/0!</v>
      </c>
      <c r="AS90" s="14" t="e">
        <f>((J90-$J$124)*$F90+(Q90-$Q$124)*$M90+(W90-$W$124)*$T90)/($AO90)</f>
        <v>#DIV/0!</v>
      </c>
      <c r="AT90" s="14" t="e">
        <f>((K90-$K$124)*$F90+(R90-$R$124)*$M90+(X90-$X$124)*$T90)/($AO90)</f>
        <v>#DIV/0!</v>
      </c>
      <c r="AU90" s="16" t="e">
        <f t="shared" si="120"/>
        <v>#DIV/0!</v>
      </c>
      <c r="AV90" s="16" t="e">
        <f t="shared" si="121"/>
        <v>#DIV/0!</v>
      </c>
      <c r="AW90" s="16" t="e">
        <f t="shared" si="122"/>
        <v>#DIV/0!</v>
      </c>
      <c r="AX90" s="16" t="e">
        <f t="shared" si="123"/>
        <v>#DIV/0!</v>
      </c>
      <c r="AY90" s="15" t="str">
        <f t="shared" si="124"/>
        <v>No</v>
      </c>
      <c r="AZ90" s="16" t="e">
        <f t="shared" si="143"/>
        <v>#DIV/0!</v>
      </c>
      <c r="BA90" s="16" t="e">
        <f t="shared" si="143"/>
        <v>#DIV/0!</v>
      </c>
      <c r="BB90" s="16" t="e">
        <f>(J90*$F90+SUM(Q90:R90)*$M90+W90*$T90)/($AO90)</f>
        <v>#DIV/0!</v>
      </c>
      <c r="BC90" s="14" t="e">
        <f>((J90-$J$124)*$F90+(Q90+R90-$Q$124-$R$124)*$M90+(W90-$W$124)*$T90)/($AO90)</f>
        <v>#DIV/0!</v>
      </c>
      <c r="BD90" s="8" t="e">
        <f t="shared" si="125"/>
        <v>#DIV/0!</v>
      </c>
      <c r="BE90" s="8" t="e">
        <f t="shared" si="126"/>
        <v>#DIV/0!</v>
      </c>
      <c r="BF90" s="8" t="e">
        <f t="shared" si="127"/>
        <v>#DIV/0!</v>
      </c>
      <c r="BG90" s="8" t="e">
        <f t="shared" si="128"/>
        <v>#DIV/0!</v>
      </c>
      <c r="BH90" s="8" t="e">
        <f t="shared" si="129"/>
        <v>#DIV/0!</v>
      </c>
      <c r="BI90" s="8" t="e">
        <f t="shared" si="130"/>
        <v>#DIV/0!</v>
      </c>
      <c r="BJ90" s="8" t="e">
        <f t="shared" si="131"/>
        <v>#DIV/0!</v>
      </c>
      <c r="BK90" s="8" t="e">
        <f t="shared" si="132"/>
        <v>#DIV/0!</v>
      </c>
    </row>
    <row r="91" spans="1:67" ht="15.75" x14ac:dyDescent="0.25">
      <c r="A91" s="13" t="s">
        <v>130</v>
      </c>
      <c r="B91" t="s">
        <v>131</v>
      </c>
      <c r="C91" s="2" t="s">
        <v>23</v>
      </c>
      <c r="D91" s="2" t="s">
        <v>270</v>
      </c>
      <c r="G91" s="5" t="e">
        <f t="shared" si="108"/>
        <v>#DIV/0!</v>
      </c>
      <c r="I91" s="5">
        <f>VLOOKUP(B91,'Emission intensity'!$M$3:$O$123,3,0)</f>
        <v>0.26389299999999999</v>
      </c>
      <c r="J91" s="3">
        <f t="shared" si="109"/>
        <v>0</v>
      </c>
      <c r="K91" s="3">
        <f t="shared" si="110"/>
        <v>2.6389299999999997E-2</v>
      </c>
      <c r="N91" s="5" t="e">
        <f t="shared" si="137"/>
        <v>#DIV/0!</v>
      </c>
      <c r="O91" s="5">
        <f>VLOOKUP($B91,'Emission intensity'!$A$3:$C$123,2,0)</f>
        <v>9.0951699999999996E-2</v>
      </c>
      <c r="P91" s="5">
        <f>VLOOKUP($B91,'Emission intensity'!$A$3:$C$123,3,0)</f>
        <v>0.181258</v>
      </c>
      <c r="Q91" s="3">
        <f t="shared" si="111"/>
        <v>9.0951699999999996E-3</v>
      </c>
      <c r="R91" s="3">
        <f t="shared" si="112"/>
        <v>1.8125800000000001E-2</v>
      </c>
      <c r="U91" s="5" t="e">
        <f>T91/S91</f>
        <v>#DIV/0!</v>
      </c>
      <c r="W91" s="3">
        <f t="shared" si="113"/>
        <v>0</v>
      </c>
      <c r="X91" s="3">
        <v>0</v>
      </c>
      <c r="AA91" s="5" t="e">
        <f t="shared" si="138"/>
        <v>#DIV/0!</v>
      </c>
      <c r="AB91" s="5">
        <f>VLOOKUP($B91,'Emission intensity'!$H$3:$J$120,2,0)</f>
        <v>3.6136035919</v>
      </c>
      <c r="AC91" s="5">
        <f>VLOOKUP($B91,'Emission intensity'!$H$3:$J$120,3,0)</f>
        <v>0.21982264519</v>
      </c>
      <c r="AD91" s="3">
        <f t="shared" si="114"/>
        <v>0.36136035918999998</v>
      </c>
      <c r="AE91" s="3">
        <f t="shared" si="115"/>
        <v>2.1982264519000001E-2</v>
      </c>
      <c r="AH91" s="5" t="e">
        <f t="shared" si="116"/>
        <v>#DIV/0!</v>
      </c>
      <c r="AJ91" s="5">
        <f>VLOOKUP(B91,'Emission intensity'!$Q$3:$S$105,3,0)</f>
        <v>2.9215330258000001E-2</v>
      </c>
      <c r="AK91" s="3">
        <f t="shared" si="117"/>
        <v>0</v>
      </c>
      <c r="AL91" s="3">
        <f t="shared" si="118"/>
        <v>2.9215330258000002E-3</v>
      </c>
      <c r="AM91" t="s">
        <v>12</v>
      </c>
      <c r="AN91" s="10">
        <f>E91+L91+S91+Y91+AF91</f>
        <v>0</v>
      </c>
      <c r="AO91" s="10">
        <f>F91+M91+T91+Z91+AG91</f>
        <v>0</v>
      </c>
      <c r="AP91" s="6" t="e">
        <f t="shared" si="119"/>
        <v>#DIV/0!</v>
      </c>
      <c r="AQ91" s="14" t="e">
        <f>(J91*$F91+Q91*$M91+W91*$T91+AD91*$Z91+$AG91*AK91)/($AO91)</f>
        <v>#DIV/0!</v>
      </c>
      <c r="AR91" s="14" t="e">
        <f>(K91*$F91+R91*$M91+X91*$T91+AE91*$Z91+$AG91*AL91)/($AO91)</f>
        <v>#DIV/0!</v>
      </c>
      <c r="AS91" s="14" t="e">
        <f>((J91-$J$124)*$F91+(Q91-$Q$124)*$M91+(W91-$W$124)*$T91+(AD91-$AD$124)*$Z91+(AK91-$AK$124)*$AG91)/($AO91)</f>
        <v>#DIV/0!</v>
      </c>
      <c r="AT91" s="14" t="e">
        <f>((K91-$K$124)*$F91+(R91-$R$124)*$M91+(X91-$X$124)*$T91+(AE91-$AE$124)*$Z91+(AL91-$AL$124)*$AG91)/($AO91)</f>
        <v>#DIV/0!</v>
      </c>
      <c r="AU91" s="16" t="e">
        <f t="shared" si="120"/>
        <v>#DIV/0!</v>
      </c>
      <c r="AV91" s="16" t="e">
        <f t="shared" si="121"/>
        <v>#DIV/0!</v>
      </c>
      <c r="AW91" s="16" t="e">
        <f t="shared" si="122"/>
        <v>#DIV/0!</v>
      </c>
      <c r="AX91" s="16" t="e">
        <f t="shared" si="123"/>
        <v>#DIV/0!</v>
      </c>
      <c r="AY91" s="15" t="str">
        <f t="shared" si="124"/>
        <v>No</v>
      </c>
      <c r="BD91" s="8" t="e">
        <f t="shared" si="125"/>
        <v>#DIV/0!</v>
      </c>
      <c r="BE91" s="8" t="e">
        <f t="shared" si="126"/>
        <v>#DIV/0!</v>
      </c>
      <c r="BF91" s="8" t="e">
        <f t="shared" si="127"/>
        <v>#DIV/0!</v>
      </c>
      <c r="BG91" s="8" t="e">
        <f t="shared" si="128"/>
        <v>#DIV/0!</v>
      </c>
      <c r="BH91" s="8" t="e">
        <f t="shared" si="129"/>
        <v>#DIV/0!</v>
      </c>
      <c r="BI91" s="8" t="e">
        <f t="shared" si="130"/>
        <v>#DIV/0!</v>
      </c>
      <c r="BJ91" s="8" t="e">
        <f t="shared" si="131"/>
        <v>#DIV/0!</v>
      </c>
      <c r="BK91" s="8" t="e">
        <f t="shared" si="132"/>
        <v>#DIV/0!</v>
      </c>
      <c r="BL91" s="14" t="e">
        <f>SUM(BD91:BE91)</f>
        <v>#DIV/0!</v>
      </c>
      <c r="BM91" s="14" t="e">
        <f>SUM(BF91:BG91)</f>
        <v>#DIV/0!</v>
      </c>
      <c r="BN91" s="14" t="e">
        <f>SUM(BH91:BI91)</f>
        <v>#DIV/0!</v>
      </c>
      <c r="BO91" s="14" t="e">
        <f>SUM(BJ91:BK91)</f>
        <v>#DIV/0!</v>
      </c>
    </row>
    <row r="92" spans="1:67" ht="15.75" x14ac:dyDescent="0.25">
      <c r="A92" s="13" t="s">
        <v>158</v>
      </c>
      <c r="B92" t="s">
        <v>159</v>
      </c>
      <c r="C92" s="2" t="s">
        <v>48</v>
      </c>
      <c r="D92" s="2" t="s">
        <v>272</v>
      </c>
      <c r="G92" s="5" t="e">
        <f t="shared" si="108"/>
        <v>#DIV/0!</v>
      </c>
      <c r="I92" s="5">
        <f>VLOOKUP(B92,'Emission intensity'!$M$3:$O$123,3,0)</f>
        <v>1.9409099999999999</v>
      </c>
      <c r="J92" s="3">
        <f t="shared" si="109"/>
        <v>0</v>
      </c>
      <c r="K92" s="3">
        <f t="shared" si="110"/>
        <v>0.19409099999999999</v>
      </c>
      <c r="N92" s="5" t="e">
        <f t="shared" si="137"/>
        <v>#DIV/0!</v>
      </c>
      <c r="O92" s="5">
        <f>VLOOKUP($B92,'Emission intensity'!$A$3:$C$123,2,0)</f>
        <v>0.13864499999999999</v>
      </c>
      <c r="P92" s="5">
        <f>VLOOKUP($B92,'Emission intensity'!$A$3:$C$123,3,0)</f>
        <v>0.26340000000000002</v>
      </c>
      <c r="Q92" s="3">
        <f t="shared" si="111"/>
        <v>1.3864499999999998E-2</v>
      </c>
      <c r="R92" s="3">
        <f t="shared" si="112"/>
        <v>2.6340000000000002E-2</v>
      </c>
      <c r="U92" s="5" t="e">
        <f>T92/S92</f>
        <v>#DIV/0!</v>
      </c>
      <c r="W92" s="3">
        <f t="shared" si="113"/>
        <v>0</v>
      </c>
      <c r="X92" s="3">
        <v>0</v>
      </c>
      <c r="AA92" s="5" t="e">
        <f t="shared" si="138"/>
        <v>#DIV/0!</v>
      </c>
      <c r="AB92" s="5">
        <f>VLOOKUP($B92,'Emission intensity'!$H$3:$J$120,2,0)</f>
        <v>3.6366572380000002</v>
      </c>
      <c r="AC92" s="5">
        <f>VLOOKUP($B92,'Emission intensity'!$H$3:$J$120,3,0)</f>
        <v>0.17445853352999999</v>
      </c>
      <c r="AD92" s="3">
        <f t="shared" si="114"/>
        <v>0.36366572380000001</v>
      </c>
      <c r="AE92" s="3">
        <f t="shared" si="115"/>
        <v>1.7445853352999998E-2</v>
      </c>
      <c r="AH92" s="5" t="e">
        <f t="shared" si="116"/>
        <v>#DIV/0!</v>
      </c>
      <c r="AJ92" s="5" t="e">
        <f>VLOOKUP(B92,'Emission intensity'!$Q$3:$S$105,3,0)</f>
        <v>#N/A</v>
      </c>
      <c r="AK92" s="3">
        <f t="shared" si="117"/>
        <v>0</v>
      </c>
      <c r="AL92" s="3" t="e">
        <f t="shared" si="118"/>
        <v>#N/A</v>
      </c>
      <c r="AN92" s="10">
        <f>E92+L92+S92+Y92</f>
        <v>0</v>
      </c>
      <c r="AO92" s="10">
        <f>F92+M92+T92+Z92</f>
        <v>0</v>
      </c>
      <c r="AP92" s="6" t="e">
        <f t="shared" si="119"/>
        <v>#DIV/0!</v>
      </c>
      <c r="AQ92" s="16" t="e">
        <f>(J92*$F92+Q92*$M92+W92*$T92+AD92*$Z92)/($AO92)</f>
        <v>#DIV/0!</v>
      </c>
      <c r="AR92" s="16" t="e">
        <f>(K92*$F92+R92*$M92+X92*$T92+AE92*$Z92)/($AO92)</f>
        <v>#DIV/0!</v>
      </c>
      <c r="AS92" s="14" t="e">
        <f>((J92-$J$124)*$F92+(Q92-$Q$124)*$M92+(W92-$W$124)*$T92+(AD92-$AD$124)*$Z92)/($AO92)</f>
        <v>#DIV/0!</v>
      </c>
      <c r="AT92" s="14" t="e">
        <f>((K92-$K$124)*$F92+(R92-$R$124)*$M92+(X92-$X$124)*$T92+(AE92-$AE$124)*$Z92)/($AO92)</f>
        <v>#DIV/0!</v>
      </c>
      <c r="AU92" s="16" t="e">
        <f t="shared" si="120"/>
        <v>#DIV/0!</v>
      </c>
      <c r="AV92" s="16" t="e">
        <f t="shared" si="121"/>
        <v>#DIV/0!</v>
      </c>
      <c r="AW92" s="16" t="e">
        <f t="shared" si="122"/>
        <v>#DIV/0!</v>
      </c>
      <c r="AX92" s="16" t="e">
        <f t="shared" si="123"/>
        <v>#DIV/0!</v>
      </c>
      <c r="AY92" s="15" t="str">
        <f t="shared" si="124"/>
        <v>No</v>
      </c>
      <c r="AZ92" s="16" t="e">
        <f t="shared" ref="AZ92:BA95" si="146">$AP92*BB92</f>
        <v>#DIV/0!</v>
      </c>
      <c r="BA92" s="16" t="e">
        <f t="shared" si="146"/>
        <v>#DIV/0!</v>
      </c>
      <c r="BB92" s="16" t="e">
        <f>(J92*$F92+SUM(Q92:R92)*$M92+W92*$T92+SUM(AD92:AE92)*$Z92)/($AO92)</f>
        <v>#DIV/0!</v>
      </c>
      <c r="BC92" s="14" t="e">
        <f>((J92-$J$124)*$F92+(Q92+R92-$Q$124-$R$124)*$M92+(W92-$W$124)*$T92+(AD92+AE92-$AD$124-$AE$124)*$Z92)/($AO92)</f>
        <v>#DIV/0!</v>
      </c>
      <c r="BD92" s="8" t="e">
        <f t="shared" si="125"/>
        <v>#DIV/0!</v>
      </c>
      <c r="BE92" s="8" t="e">
        <f t="shared" si="126"/>
        <v>#DIV/0!</v>
      </c>
      <c r="BF92" s="8" t="e">
        <f t="shared" si="127"/>
        <v>#DIV/0!</v>
      </c>
      <c r="BG92" s="8" t="e">
        <f t="shared" si="128"/>
        <v>#DIV/0!</v>
      </c>
      <c r="BH92" s="8" t="e">
        <f t="shared" si="129"/>
        <v>#DIV/0!</v>
      </c>
      <c r="BI92" s="8" t="e">
        <f t="shared" si="130"/>
        <v>#DIV/0!</v>
      </c>
      <c r="BJ92" s="8" t="e">
        <f t="shared" si="131"/>
        <v>#DIV/0!</v>
      </c>
      <c r="BK92" s="8" t="e">
        <f t="shared" si="132"/>
        <v>#DIV/0!</v>
      </c>
    </row>
    <row r="93" spans="1:67" ht="15.75" x14ac:dyDescent="0.25">
      <c r="A93" s="13" t="s">
        <v>227</v>
      </c>
      <c r="B93" t="s">
        <v>228</v>
      </c>
      <c r="C93" s="2" t="s">
        <v>41</v>
      </c>
      <c r="D93" s="2" t="s">
        <v>269</v>
      </c>
      <c r="G93" s="5" t="e">
        <f t="shared" si="108"/>
        <v>#DIV/0!</v>
      </c>
      <c r="I93" s="5">
        <f>VLOOKUP(B93,'Emission intensity'!$M$3:$O$123,3,0)</f>
        <v>1.1036300000000001</v>
      </c>
      <c r="J93" s="3">
        <f t="shared" si="109"/>
        <v>0</v>
      </c>
      <c r="K93" s="3">
        <f t="shared" si="110"/>
        <v>0.11036300000000002</v>
      </c>
      <c r="N93" s="5" t="e">
        <f t="shared" si="137"/>
        <v>#DIV/0!</v>
      </c>
      <c r="O93" s="5">
        <f>VLOOKUP($B93,'Emission intensity'!$A$3:$C$123,2,0)</f>
        <v>4.2004699999999999E-2</v>
      </c>
      <c r="P93" s="5">
        <f>VLOOKUP($B93,'Emission intensity'!$A$3:$C$123,3,0)</f>
        <v>0.197161</v>
      </c>
      <c r="Q93" s="3">
        <f t="shared" si="111"/>
        <v>4.2004699999999996E-3</v>
      </c>
      <c r="R93" s="3">
        <f t="shared" si="112"/>
        <v>1.97161E-2</v>
      </c>
      <c r="U93" s="5">
        <v>0</v>
      </c>
      <c r="W93" s="3">
        <f t="shared" si="113"/>
        <v>0</v>
      </c>
      <c r="X93" s="3">
        <v>0</v>
      </c>
      <c r="AA93" s="5" t="e">
        <f t="shared" si="138"/>
        <v>#DIV/0!</v>
      </c>
      <c r="AB93" s="5">
        <f>VLOOKUP($B93,'Emission intensity'!$H$3:$J$120,2,0)</f>
        <v>4.2321119308000004</v>
      </c>
      <c r="AC93" s="5">
        <f>VLOOKUP($B93,'Emission intensity'!$H$3:$J$120,3,0)</f>
        <v>0.33784204721</v>
      </c>
      <c r="AD93" s="3">
        <f t="shared" si="114"/>
        <v>0.42321119308000005</v>
      </c>
      <c r="AE93" s="3">
        <f t="shared" si="115"/>
        <v>3.3784204721000001E-2</v>
      </c>
      <c r="AH93" s="5" t="e">
        <f t="shared" si="116"/>
        <v>#DIV/0!</v>
      </c>
      <c r="AJ93" s="5">
        <f>VLOOKUP(B93,'Emission intensity'!$Q$3:$S$105,3,0)</f>
        <v>0.11770650744</v>
      </c>
      <c r="AK93" s="3">
        <f t="shared" si="117"/>
        <v>0</v>
      </c>
      <c r="AL93" s="3">
        <f t="shared" si="118"/>
        <v>1.1770650743999999E-2</v>
      </c>
      <c r="AN93" s="10">
        <f>E93+L93+S93+Y93+AF93</f>
        <v>0</v>
      </c>
      <c r="AO93" s="10">
        <f>F93+M93+T93+Z93+AG93</f>
        <v>0</v>
      </c>
      <c r="AP93" s="6" t="e">
        <f t="shared" si="119"/>
        <v>#DIV/0!</v>
      </c>
      <c r="AQ93" s="14" t="e">
        <f>(J93*$F93+Q93*$M93+W93*$T93+AD93*$Z93+$AG93*AK93)/($AO93)</f>
        <v>#DIV/0!</v>
      </c>
      <c r="AR93" s="14" t="e">
        <f>(K93*$F93+R93*$M93+X93*$T93+AE93*$Z93+$AG93*AL93)/($AO93)</f>
        <v>#DIV/0!</v>
      </c>
      <c r="AS93" s="14" t="e">
        <f>((J93-$J$124)*$F93+(Q93-$Q$124)*$M93+(W93-$W$124)*$T93+(AD93-$AD$124)*$Z93+(AK93-$AK$124)*$AG93)/($AO93)</f>
        <v>#DIV/0!</v>
      </c>
      <c r="AT93" s="14" t="e">
        <f>((K93-$K$124)*$F93+(R93-$R$124)*$M93+(X93-$X$124)*$T93+(AE93-$AE$124)*$Z93+(AL93-$AL$124)*$AG93)/($AO93)</f>
        <v>#DIV/0!</v>
      </c>
      <c r="AU93" s="16" t="e">
        <f t="shared" si="120"/>
        <v>#DIV/0!</v>
      </c>
      <c r="AV93" s="16" t="e">
        <f t="shared" si="121"/>
        <v>#DIV/0!</v>
      </c>
      <c r="AW93" s="16" t="e">
        <f t="shared" si="122"/>
        <v>#DIV/0!</v>
      </c>
      <c r="AX93" s="16" t="e">
        <f t="shared" si="123"/>
        <v>#DIV/0!</v>
      </c>
      <c r="AY93" s="15" t="str">
        <f t="shared" si="124"/>
        <v>No</v>
      </c>
      <c r="AZ93" s="16" t="e">
        <f t="shared" si="146"/>
        <v>#DIV/0!</v>
      </c>
      <c r="BA93" s="16" t="e">
        <f t="shared" si="146"/>
        <v>#DIV/0!</v>
      </c>
      <c r="BB93" s="16" t="e">
        <f>(J93*$F93+SUM(Q93:R93)*$M93+W93*$T93+SUM(AD93:AE93)*$Z93)/($AO93)</f>
        <v>#DIV/0!</v>
      </c>
      <c r="BC93" s="14" t="e">
        <f>((J93-$J$124)*$F93+(Q93+R93-$Q$124-$R$124)*$M93+(W93-$W$124)*$T93+(AD93+AE93-$AD$124-$AE$124)*$Z93)/($AO93)</f>
        <v>#DIV/0!</v>
      </c>
      <c r="BD93" s="8" t="e">
        <f t="shared" si="125"/>
        <v>#DIV/0!</v>
      </c>
      <c r="BE93" s="8" t="e">
        <f t="shared" si="126"/>
        <v>#DIV/0!</v>
      </c>
      <c r="BF93" s="8" t="e">
        <f t="shared" si="127"/>
        <v>#DIV/0!</v>
      </c>
      <c r="BG93" s="8" t="e">
        <f t="shared" si="128"/>
        <v>#DIV/0!</v>
      </c>
      <c r="BH93" s="8" t="e">
        <f t="shared" si="129"/>
        <v>#DIV/0!</v>
      </c>
      <c r="BI93" s="8" t="e">
        <f t="shared" si="130"/>
        <v>#DIV/0!</v>
      </c>
      <c r="BJ93" s="8" t="e">
        <f t="shared" si="131"/>
        <v>#DIV/0!</v>
      </c>
      <c r="BK93" s="8" t="e">
        <f t="shared" si="132"/>
        <v>#DIV/0!</v>
      </c>
      <c r="BL93" s="14" t="e">
        <f>SUM(BD93:BE93)</f>
        <v>#DIV/0!</v>
      </c>
      <c r="BM93" s="14" t="e">
        <f>SUM(BF93:BG93)</f>
        <v>#DIV/0!</v>
      </c>
      <c r="BN93" s="14" t="e">
        <f>SUM(BH93:BI93)</f>
        <v>#DIV/0!</v>
      </c>
      <c r="BO93" s="14" t="e">
        <f>SUM(BJ93:BK93)</f>
        <v>#DIV/0!</v>
      </c>
    </row>
    <row r="94" spans="1:67" ht="15.75" x14ac:dyDescent="0.25">
      <c r="A94" s="13" t="s">
        <v>211</v>
      </c>
      <c r="B94" t="s">
        <v>212</v>
      </c>
      <c r="C94" s="2" t="s">
        <v>48</v>
      </c>
      <c r="D94" s="2" t="s">
        <v>272</v>
      </c>
      <c r="G94" s="5" t="e">
        <f t="shared" si="108"/>
        <v>#DIV/0!</v>
      </c>
      <c r="I94" s="5">
        <f>VLOOKUP(B94,'Emission intensity'!$M$3:$O$123,3,0)</f>
        <v>1.62557</v>
      </c>
      <c r="J94" s="3">
        <f t="shared" si="109"/>
        <v>0</v>
      </c>
      <c r="K94" s="3">
        <f t="shared" si="110"/>
        <v>0.16255700000000001</v>
      </c>
      <c r="N94" s="5" t="e">
        <f t="shared" si="137"/>
        <v>#DIV/0!</v>
      </c>
      <c r="O94" s="5">
        <f>VLOOKUP($B94,'Emission intensity'!$A$3:$C$123,2,0)</f>
        <v>0.38433699999999998</v>
      </c>
      <c r="P94" s="5">
        <f>VLOOKUP($B94,'Emission intensity'!$A$3:$C$123,3,0)</f>
        <v>0.15270700000000001</v>
      </c>
      <c r="Q94" s="3">
        <f t="shared" si="111"/>
        <v>3.8433700000000001E-2</v>
      </c>
      <c r="R94" s="3">
        <f t="shared" si="112"/>
        <v>1.5270700000000002E-2</v>
      </c>
      <c r="U94" s="5" t="e">
        <f>T94/S94</f>
        <v>#DIV/0!</v>
      </c>
      <c r="W94" s="3">
        <f t="shared" si="113"/>
        <v>0</v>
      </c>
      <c r="X94" s="3">
        <v>0</v>
      </c>
      <c r="AA94" s="5" t="e">
        <f t="shared" si="138"/>
        <v>#DIV/0!</v>
      </c>
      <c r="AB94" s="5">
        <f>VLOOKUP($B94,'Emission intensity'!$H$3:$J$120,2,0)</f>
        <v>2.6252989768999999</v>
      </c>
      <c r="AC94" s="5">
        <f>VLOOKUP($B94,'Emission intensity'!$H$3:$J$120,3,0)</f>
        <v>0.32973030209999998</v>
      </c>
      <c r="AD94" s="3">
        <f t="shared" si="114"/>
        <v>0.26252989769000001</v>
      </c>
      <c r="AE94" s="3">
        <f t="shared" si="115"/>
        <v>3.2973030209999997E-2</v>
      </c>
      <c r="AH94" s="5" t="e">
        <f t="shared" si="116"/>
        <v>#DIV/0!</v>
      </c>
      <c r="AJ94" s="5" t="e">
        <f>VLOOKUP(B94,'Emission intensity'!$Q$3:$S$105,3,0)</f>
        <v>#N/A</v>
      </c>
      <c r="AK94" s="3">
        <f t="shared" si="117"/>
        <v>0</v>
      </c>
      <c r="AL94" s="3" t="e">
        <f t="shared" si="118"/>
        <v>#N/A</v>
      </c>
      <c r="AN94" s="10">
        <f>E94+L94+S94+Y94</f>
        <v>0</v>
      </c>
      <c r="AO94" s="10">
        <f>F94+M94+T94+Z94</f>
        <v>0</v>
      </c>
      <c r="AP94" s="6" t="e">
        <f t="shared" si="119"/>
        <v>#DIV/0!</v>
      </c>
      <c r="AQ94" s="16" t="e">
        <f>(J94*$F94+Q94*$M94+W94*$T94+AD94*$Z94)/($AO94)</f>
        <v>#DIV/0!</v>
      </c>
      <c r="AR94" s="16" t="e">
        <f>(K94*$F94+R94*$M94+X94*$T94+AE94*$Z94)/($AO94)</f>
        <v>#DIV/0!</v>
      </c>
      <c r="AS94" s="14" t="e">
        <f>((J94-$J$124)*$F94+(Q94-$Q$124)*$M94+(W94-$W$124)*$T94+(AD94-$AD$124)*$Z94)/($AO94)</f>
        <v>#DIV/0!</v>
      </c>
      <c r="AT94" s="14" t="e">
        <f>((K94-$K$124)*$F94+(R94-$R$124)*$M94+(X94-$X$124)*$T94+(AE94-$AE$124)*$Z94)/($AO94)</f>
        <v>#DIV/0!</v>
      </c>
      <c r="AU94" s="16" t="e">
        <f t="shared" si="120"/>
        <v>#DIV/0!</v>
      </c>
      <c r="AV94" s="16" t="e">
        <f t="shared" si="121"/>
        <v>#DIV/0!</v>
      </c>
      <c r="AW94" s="16" t="e">
        <f t="shared" si="122"/>
        <v>#DIV/0!</v>
      </c>
      <c r="AX94" s="16" t="e">
        <f t="shared" si="123"/>
        <v>#DIV/0!</v>
      </c>
      <c r="AY94" s="15" t="str">
        <f t="shared" si="124"/>
        <v>No</v>
      </c>
      <c r="AZ94" s="16" t="e">
        <f t="shared" si="146"/>
        <v>#DIV/0!</v>
      </c>
      <c r="BA94" s="16" t="e">
        <f t="shared" si="146"/>
        <v>#DIV/0!</v>
      </c>
      <c r="BB94" s="16" t="e">
        <f>(J94*$F94+SUM(Q94:R94)*$M94+W94*$T94+SUM(AD94:AE94)*$Z94)/($AO94)</f>
        <v>#DIV/0!</v>
      </c>
      <c r="BC94" s="14" t="e">
        <f>((J94-$J$124)*$F94+(Q94+R94-$Q$124-$R$124)*$M94+(W94-$W$124)*$T94+(AD94+AE94-$AD$124-$AE$124)*$Z94)/($AO94)</f>
        <v>#DIV/0!</v>
      </c>
      <c r="BD94" s="8" t="e">
        <f t="shared" si="125"/>
        <v>#DIV/0!</v>
      </c>
      <c r="BE94" s="8" t="e">
        <f t="shared" si="126"/>
        <v>#DIV/0!</v>
      </c>
      <c r="BF94" s="8" t="e">
        <f t="shared" si="127"/>
        <v>#DIV/0!</v>
      </c>
      <c r="BG94" s="8" t="e">
        <f t="shared" si="128"/>
        <v>#DIV/0!</v>
      </c>
      <c r="BH94" s="8" t="e">
        <f t="shared" si="129"/>
        <v>#DIV/0!</v>
      </c>
      <c r="BI94" s="8" t="e">
        <f t="shared" si="130"/>
        <v>#DIV/0!</v>
      </c>
      <c r="BJ94" s="8" t="e">
        <f t="shared" si="131"/>
        <v>#DIV/0!</v>
      </c>
      <c r="BK94" s="8" t="e">
        <f t="shared" si="132"/>
        <v>#DIV/0!</v>
      </c>
    </row>
    <row r="95" spans="1:67" ht="15.75" x14ac:dyDescent="0.25">
      <c r="A95" s="13" t="s">
        <v>164</v>
      </c>
      <c r="B95" t="s">
        <v>165</v>
      </c>
      <c r="C95" s="2" t="s">
        <v>48</v>
      </c>
      <c r="D95" s="2" t="s">
        <v>269</v>
      </c>
      <c r="G95" s="5" t="e">
        <f t="shared" si="108"/>
        <v>#DIV/0!</v>
      </c>
      <c r="I95" s="5">
        <f>VLOOKUP(B95,'Emission intensity'!$M$3:$O$123,3,0)</f>
        <v>1.03735</v>
      </c>
      <c r="J95" s="3">
        <f t="shared" si="109"/>
        <v>0</v>
      </c>
      <c r="K95" s="3">
        <f t="shared" si="110"/>
        <v>0.10373499999999999</v>
      </c>
      <c r="N95" s="5" t="e">
        <f t="shared" si="137"/>
        <v>#DIV/0!</v>
      </c>
      <c r="O95" s="5">
        <f>VLOOKUP($B95,'Emission intensity'!$A$3:$C$123,2,0)</f>
        <v>0.12548899999999999</v>
      </c>
      <c r="P95" s="5">
        <f>VLOOKUP($B95,'Emission intensity'!$A$3:$C$123,3,0)</f>
        <v>0.23258100000000001</v>
      </c>
      <c r="Q95" s="3">
        <f t="shared" si="111"/>
        <v>1.2548899999999998E-2</v>
      </c>
      <c r="R95" s="3">
        <f t="shared" si="112"/>
        <v>2.32581E-2</v>
      </c>
      <c r="U95" s="5">
        <v>0</v>
      </c>
      <c r="W95" s="3">
        <f t="shared" si="113"/>
        <v>0</v>
      </c>
      <c r="X95" s="3">
        <v>0</v>
      </c>
      <c r="AA95" s="5" t="e">
        <f t="shared" si="138"/>
        <v>#DIV/0!</v>
      </c>
      <c r="AB95" s="5">
        <f>VLOOKUP($B95,'Emission intensity'!$H$3:$J$120,2,0)</f>
        <v>1.4142376184000001</v>
      </c>
      <c r="AC95" s="5">
        <f>VLOOKUP($B95,'Emission intensity'!$H$3:$J$120,3,0)</f>
        <v>0.93563330173000003</v>
      </c>
      <c r="AD95" s="3">
        <f t="shared" si="114"/>
        <v>0.14142376184</v>
      </c>
      <c r="AE95" s="3">
        <f t="shared" si="115"/>
        <v>9.3563330173000003E-2</v>
      </c>
      <c r="AH95" s="5" t="e">
        <f t="shared" si="116"/>
        <v>#DIV/0!</v>
      </c>
      <c r="AJ95" s="5">
        <f>VLOOKUP(B95,'Emission intensity'!$Q$3:$S$105,3,0)</f>
        <v>2.9697804451000001</v>
      </c>
      <c r="AK95" s="3">
        <f t="shared" si="117"/>
        <v>0</v>
      </c>
      <c r="AL95" s="3">
        <f t="shared" si="118"/>
        <v>0.29697804450999998</v>
      </c>
      <c r="AN95" s="10">
        <f t="shared" ref="AN95:AO98" si="147">E95+L95+S95+Y95+AF95</f>
        <v>0</v>
      </c>
      <c r="AO95" s="10">
        <f t="shared" si="147"/>
        <v>0</v>
      </c>
      <c r="AP95" s="6" t="e">
        <f t="shared" si="119"/>
        <v>#DIV/0!</v>
      </c>
      <c r="AQ95" s="14" t="e">
        <f t="shared" ref="AQ95:AR98" si="148">(J95*$F95+Q95*$M95+W95*$T95+AD95*$Z95+$AG95*AK95)/($AO95)</f>
        <v>#DIV/0!</v>
      </c>
      <c r="AR95" s="14" t="e">
        <f t="shared" si="148"/>
        <v>#DIV/0!</v>
      </c>
      <c r="AS95" s="14" t="e">
        <f>((J95-$J$124)*$F95+(Q95-$Q$124)*$M95+(W95-$W$124)*$T95+(AD95-$AD$124)*$Z95+(AK95-$AK$124)*$AG95)/($AO95)</f>
        <v>#DIV/0!</v>
      </c>
      <c r="AT95" s="14" t="e">
        <f>((K95-$K$124)*$F95+(R95-$R$124)*$M95+(X95-$X$124)*$T95+(AE95-$AE$124)*$Z95+(AL95-$AL$124)*$AG95)/($AO95)</f>
        <v>#DIV/0!</v>
      </c>
      <c r="AU95" s="16" t="e">
        <f t="shared" si="120"/>
        <v>#DIV/0!</v>
      </c>
      <c r="AV95" s="16" t="e">
        <f t="shared" si="121"/>
        <v>#DIV/0!</v>
      </c>
      <c r="AW95" s="16" t="e">
        <f t="shared" si="122"/>
        <v>#DIV/0!</v>
      </c>
      <c r="AX95" s="16" t="e">
        <f t="shared" si="123"/>
        <v>#DIV/0!</v>
      </c>
      <c r="AY95" s="15" t="str">
        <f t="shared" si="124"/>
        <v>No</v>
      </c>
      <c r="AZ95" s="16" t="e">
        <f t="shared" si="146"/>
        <v>#DIV/0!</v>
      </c>
      <c r="BA95" s="16" t="e">
        <f t="shared" si="146"/>
        <v>#DIV/0!</v>
      </c>
      <c r="BB95" s="16" t="e">
        <f>(J95*$F95+SUM(Q95:R95)*$M95+W95*$T95+SUM(AD95:AE95)*$Z95)/($AO95)</f>
        <v>#DIV/0!</v>
      </c>
      <c r="BC95" s="14" t="e">
        <f>((J95-$J$124)*$F95+(Q95+R95-$Q$124-$R$124)*$M95+(W95-$W$124)*$T95+(AD95+AE95-$AD$124-$AE$124)*$Z95)/($AO95)</f>
        <v>#DIV/0!</v>
      </c>
      <c r="BD95" s="8" t="e">
        <f t="shared" si="125"/>
        <v>#DIV/0!</v>
      </c>
      <c r="BE95" s="8" t="e">
        <f t="shared" si="126"/>
        <v>#DIV/0!</v>
      </c>
      <c r="BF95" s="8" t="e">
        <f t="shared" si="127"/>
        <v>#DIV/0!</v>
      </c>
      <c r="BG95" s="8" t="e">
        <f t="shared" si="128"/>
        <v>#DIV/0!</v>
      </c>
      <c r="BH95" s="8" t="e">
        <f t="shared" si="129"/>
        <v>#DIV/0!</v>
      </c>
      <c r="BI95" s="8" t="e">
        <f t="shared" si="130"/>
        <v>#DIV/0!</v>
      </c>
      <c r="BJ95" s="8" t="e">
        <f t="shared" si="131"/>
        <v>#DIV/0!</v>
      </c>
      <c r="BK95" s="8" t="e">
        <f t="shared" si="132"/>
        <v>#DIV/0!</v>
      </c>
    </row>
    <row r="96" spans="1:67" ht="15.75" x14ac:dyDescent="0.25">
      <c r="A96" s="13" t="s">
        <v>44</v>
      </c>
      <c r="B96" t="s">
        <v>45</v>
      </c>
      <c r="C96" s="2" t="s">
        <v>23</v>
      </c>
      <c r="D96" s="2" t="s">
        <v>270</v>
      </c>
      <c r="G96" s="5" t="e">
        <f t="shared" si="108"/>
        <v>#DIV/0!</v>
      </c>
      <c r="I96" s="5">
        <f>VLOOKUP(B96,'Emission intensity'!$M$3:$O$123,3,0)</f>
        <v>0.24634500000000001</v>
      </c>
      <c r="J96" s="3">
        <f t="shared" si="109"/>
        <v>0</v>
      </c>
      <c r="K96" s="3">
        <f t="shared" si="110"/>
        <v>2.46345E-2</v>
      </c>
      <c r="N96" s="5" t="e">
        <f t="shared" si="137"/>
        <v>#DIV/0!</v>
      </c>
      <c r="O96" s="5">
        <f>VLOOKUP($B96,'Emission intensity'!$A$3:$C$123,2,0)</f>
        <v>0.191305</v>
      </c>
      <c r="P96" s="5">
        <f>VLOOKUP($B96,'Emission intensity'!$A$3:$C$123,3,0)</f>
        <v>0.16572200000000001</v>
      </c>
      <c r="Q96" s="3">
        <f t="shared" si="111"/>
        <v>1.9130500000000002E-2</v>
      </c>
      <c r="R96" s="3">
        <f t="shared" si="112"/>
        <v>1.6572200000000002E-2</v>
      </c>
      <c r="U96" s="5" t="e">
        <f t="shared" ref="U96:U106" si="149">T96/S96</f>
        <v>#DIV/0!</v>
      </c>
      <c r="W96" s="3">
        <f t="shared" si="113"/>
        <v>0</v>
      </c>
      <c r="X96" s="3">
        <v>0</v>
      </c>
      <c r="AA96" s="5" t="e">
        <f t="shared" si="138"/>
        <v>#DIV/0!</v>
      </c>
      <c r="AB96" s="5">
        <f>VLOOKUP($B96,'Emission intensity'!$H$3:$J$120,2,0)</f>
        <v>4.7254004478000002</v>
      </c>
      <c r="AC96" s="5">
        <f>VLOOKUP($B96,'Emission intensity'!$H$3:$J$120,3,0)</f>
        <v>9.5912061632000001E-2</v>
      </c>
      <c r="AD96" s="3">
        <f t="shared" si="114"/>
        <v>0.47254004478</v>
      </c>
      <c r="AE96" s="3">
        <f t="shared" si="115"/>
        <v>9.5912061632000001E-3</v>
      </c>
      <c r="AH96" s="5" t="e">
        <f t="shared" si="116"/>
        <v>#DIV/0!</v>
      </c>
      <c r="AJ96" s="5">
        <f>VLOOKUP(B96,'Emission intensity'!$Q$3:$S$105,3,0)</f>
        <v>1.0807807557000001E-2</v>
      </c>
      <c r="AK96" s="3">
        <f t="shared" si="117"/>
        <v>0</v>
      </c>
      <c r="AL96" s="3">
        <f t="shared" si="118"/>
        <v>1.0807807557000001E-3</v>
      </c>
      <c r="AM96" t="s">
        <v>12</v>
      </c>
      <c r="AN96" s="10">
        <f t="shared" si="147"/>
        <v>0</v>
      </c>
      <c r="AO96" s="10">
        <f t="shared" si="147"/>
        <v>0</v>
      </c>
      <c r="AP96" s="6" t="e">
        <f t="shared" si="119"/>
        <v>#DIV/0!</v>
      </c>
      <c r="AQ96" s="14" t="e">
        <f t="shared" si="148"/>
        <v>#DIV/0!</v>
      </c>
      <c r="AR96" s="14" t="e">
        <f t="shared" si="148"/>
        <v>#DIV/0!</v>
      </c>
      <c r="AS96" s="14" t="e">
        <f>((J96-$J$124)*$F96+(Q96-$Q$124)*$M96+(W96-$W$124)*$T96+(AD96-$AD$124)*$Z96+(AK96-$AK$124)*$AG96)/($AO96)</f>
        <v>#DIV/0!</v>
      </c>
      <c r="AT96" s="14" t="e">
        <f>((K96-$K$124)*$F96+(R96-$R$124)*$M96+(X96-$X$124)*$T96+(AE96-$AE$124)*$Z96+(AL96-$AL$124)*$AG96)/($AO96)</f>
        <v>#DIV/0!</v>
      </c>
      <c r="AU96" s="16" t="e">
        <f t="shared" si="120"/>
        <v>#DIV/0!</v>
      </c>
      <c r="AV96" s="16" t="e">
        <f t="shared" si="121"/>
        <v>#DIV/0!</v>
      </c>
      <c r="AW96" s="16" t="e">
        <f t="shared" si="122"/>
        <v>#DIV/0!</v>
      </c>
      <c r="AX96" s="16" t="e">
        <f t="shared" si="123"/>
        <v>#DIV/0!</v>
      </c>
      <c r="AY96" s="15" t="str">
        <f t="shared" si="124"/>
        <v>No</v>
      </c>
      <c r="BD96" s="8" t="e">
        <f t="shared" si="125"/>
        <v>#DIV/0!</v>
      </c>
      <c r="BE96" s="8" t="e">
        <f t="shared" si="126"/>
        <v>#DIV/0!</v>
      </c>
      <c r="BF96" s="8" t="e">
        <f t="shared" si="127"/>
        <v>#DIV/0!</v>
      </c>
      <c r="BG96" s="8" t="e">
        <f t="shared" si="128"/>
        <v>#DIV/0!</v>
      </c>
      <c r="BH96" s="8" t="e">
        <f t="shared" si="129"/>
        <v>#DIV/0!</v>
      </c>
      <c r="BI96" s="8" t="e">
        <f t="shared" si="130"/>
        <v>#DIV/0!</v>
      </c>
      <c r="BJ96" s="8" t="e">
        <f t="shared" si="131"/>
        <v>#DIV/0!</v>
      </c>
      <c r="BK96" s="8" t="e">
        <f t="shared" si="132"/>
        <v>#DIV/0!</v>
      </c>
      <c r="BL96" s="14" t="e">
        <f>SUM(BD96:BE96)</f>
        <v>#DIV/0!</v>
      </c>
      <c r="BM96" s="14" t="e">
        <f>SUM(BF96:BG96)</f>
        <v>#DIV/0!</v>
      </c>
      <c r="BN96" s="14" t="e">
        <f>SUM(BH96:BI96)</f>
        <v>#DIV/0!</v>
      </c>
      <c r="BO96" s="14" t="e">
        <f>SUM(BJ96:BK96)</f>
        <v>#DIV/0!</v>
      </c>
    </row>
    <row r="97" spans="1:67" ht="15.75" x14ac:dyDescent="0.25">
      <c r="A97" s="13" t="s">
        <v>104</v>
      </c>
      <c r="B97" t="s">
        <v>105</v>
      </c>
      <c r="C97" s="2" t="s">
        <v>23</v>
      </c>
      <c r="D97" s="2" t="s">
        <v>270</v>
      </c>
      <c r="G97" s="5" t="e">
        <f t="shared" si="108"/>
        <v>#DIV/0!</v>
      </c>
      <c r="I97" s="5">
        <f>VLOOKUP(B97,'Emission intensity'!$M$3:$O$123,3,0)</f>
        <v>0.25726900000000003</v>
      </c>
      <c r="J97" s="3">
        <f t="shared" si="109"/>
        <v>0</v>
      </c>
      <c r="K97" s="3">
        <f t="shared" si="110"/>
        <v>2.5726900000000004E-2</v>
      </c>
      <c r="N97" s="5" t="e">
        <f t="shared" si="137"/>
        <v>#DIV/0!</v>
      </c>
      <c r="O97" s="5">
        <f>VLOOKUP($B97,'Emission intensity'!$A$3:$C$123,2,0)</f>
        <v>0.150537</v>
      </c>
      <c r="P97" s="5">
        <f>VLOOKUP($B97,'Emission intensity'!$A$3:$C$123,3,0)</f>
        <v>0.216277</v>
      </c>
      <c r="Q97" s="3">
        <f t="shared" si="111"/>
        <v>1.50537E-2</v>
      </c>
      <c r="R97" s="3">
        <f t="shared" si="112"/>
        <v>2.16277E-2</v>
      </c>
      <c r="U97" s="5" t="e">
        <f t="shared" si="149"/>
        <v>#DIV/0!</v>
      </c>
      <c r="W97" s="3">
        <f t="shared" si="113"/>
        <v>0</v>
      </c>
      <c r="X97" s="3">
        <v>0</v>
      </c>
      <c r="AA97" s="5" t="e">
        <f t="shared" si="138"/>
        <v>#DIV/0!</v>
      </c>
      <c r="AB97" s="5">
        <f>VLOOKUP($B97,'Emission intensity'!$H$3:$J$120,2,0)</f>
        <v>4.3064460754000002</v>
      </c>
      <c r="AC97" s="5">
        <f>VLOOKUP($B97,'Emission intensity'!$H$3:$J$120,3,0)</f>
        <v>0.40395390987000002</v>
      </c>
      <c r="AD97" s="3">
        <f t="shared" si="114"/>
        <v>0.43064460754</v>
      </c>
      <c r="AE97" s="3">
        <f t="shared" si="115"/>
        <v>4.0395390986999999E-2</v>
      </c>
      <c r="AH97" s="5" t="e">
        <f t="shared" si="116"/>
        <v>#DIV/0!</v>
      </c>
      <c r="AJ97" s="5">
        <f>VLOOKUP(B97,'Emission intensity'!$Q$3:$S$105,3,0)</f>
        <v>0.38585251570000001</v>
      </c>
      <c r="AK97" s="3">
        <f t="shared" si="117"/>
        <v>0</v>
      </c>
      <c r="AL97" s="3">
        <f t="shared" si="118"/>
        <v>3.858525157E-2</v>
      </c>
      <c r="AM97" t="s">
        <v>12</v>
      </c>
      <c r="AN97" s="10">
        <f t="shared" si="147"/>
        <v>0</v>
      </c>
      <c r="AO97" s="10">
        <f t="shared" si="147"/>
        <v>0</v>
      </c>
      <c r="AP97" s="6" t="e">
        <f t="shared" si="119"/>
        <v>#DIV/0!</v>
      </c>
      <c r="AQ97" s="14" t="e">
        <f t="shared" si="148"/>
        <v>#DIV/0!</v>
      </c>
      <c r="AR97" s="14" t="e">
        <f t="shared" si="148"/>
        <v>#DIV/0!</v>
      </c>
      <c r="AS97" s="14" t="e">
        <f>((J97-$J$124)*$F97+(Q97-$Q$124)*$M97+(W97-$W$124)*$T97+(AD97-$AD$124)*$Z97+(AK97-$AK$124)*$AG97)/($AO97)</f>
        <v>#DIV/0!</v>
      </c>
      <c r="AT97" s="14" t="e">
        <f>((K97-$K$124)*$F97+(R97-$R$124)*$M97+(X97-$X$124)*$T97+(AE97-$AE$124)*$Z97+(AL97-$AL$124)*$AG97)/($AO97)</f>
        <v>#DIV/0!</v>
      </c>
      <c r="AU97" s="16" t="e">
        <f t="shared" si="120"/>
        <v>#DIV/0!</v>
      </c>
      <c r="AV97" s="16" t="e">
        <f t="shared" si="121"/>
        <v>#DIV/0!</v>
      </c>
      <c r="AW97" s="16" t="e">
        <f t="shared" si="122"/>
        <v>#DIV/0!</v>
      </c>
      <c r="AX97" s="16" t="e">
        <f t="shared" si="123"/>
        <v>#DIV/0!</v>
      </c>
      <c r="AY97" s="15" t="str">
        <f t="shared" si="124"/>
        <v>No</v>
      </c>
      <c r="BD97" s="8" t="e">
        <f t="shared" si="125"/>
        <v>#DIV/0!</v>
      </c>
      <c r="BE97" s="8" t="e">
        <f t="shared" si="126"/>
        <v>#DIV/0!</v>
      </c>
      <c r="BF97" s="8" t="e">
        <f t="shared" si="127"/>
        <v>#DIV/0!</v>
      </c>
      <c r="BG97" s="8" t="e">
        <f t="shared" si="128"/>
        <v>#DIV/0!</v>
      </c>
      <c r="BH97" s="8" t="e">
        <f t="shared" si="129"/>
        <v>#DIV/0!</v>
      </c>
      <c r="BI97" s="8" t="e">
        <f t="shared" si="130"/>
        <v>#DIV/0!</v>
      </c>
      <c r="BJ97" s="8" t="e">
        <f t="shared" si="131"/>
        <v>#DIV/0!</v>
      </c>
      <c r="BK97" s="8" t="e">
        <f t="shared" si="132"/>
        <v>#DIV/0!</v>
      </c>
      <c r="BL97" s="14" t="e">
        <f>SUM(BD97:BE97)</f>
        <v>#DIV/0!</v>
      </c>
      <c r="BM97" s="14" t="e">
        <f>SUM(BF97:BG97)</f>
        <v>#DIV/0!</v>
      </c>
      <c r="BN97" s="14" t="e">
        <f>SUM(BH97:BI97)</f>
        <v>#DIV/0!</v>
      </c>
      <c r="BO97" s="14" t="e">
        <f>SUM(BJ97:BK97)</f>
        <v>#DIV/0!</v>
      </c>
    </row>
    <row r="98" spans="1:67" ht="15.75" x14ac:dyDescent="0.25">
      <c r="A98" s="13" t="s">
        <v>184</v>
      </c>
      <c r="B98" t="s">
        <v>185</v>
      </c>
      <c r="C98" s="2" t="s">
        <v>48</v>
      </c>
      <c r="D98" s="2" t="s">
        <v>271</v>
      </c>
      <c r="G98" s="5" t="e">
        <f t="shared" si="108"/>
        <v>#DIV/0!</v>
      </c>
      <c r="I98" s="5">
        <f>VLOOKUP(B98,'Emission intensity'!$M$3:$O$123,3,0)</f>
        <v>0.76091900000000001</v>
      </c>
      <c r="J98" s="3">
        <f t="shared" si="109"/>
        <v>0</v>
      </c>
      <c r="K98" s="3">
        <f t="shared" si="110"/>
        <v>7.6091900000000004E-2</v>
      </c>
      <c r="N98" s="5" t="e">
        <f t="shared" si="137"/>
        <v>#DIV/0!</v>
      </c>
      <c r="O98" s="5">
        <f>VLOOKUP($B98,'Emission intensity'!$A$3:$C$123,2,0)</f>
        <v>1.1472800000000001</v>
      </c>
      <c r="P98" s="5">
        <f>VLOOKUP($B98,'Emission intensity'!$A$3:$C$123,3,0)</f>
        <v>0.16666800000000001</v>
      </c>
      <c r="Q98" s="3">
        <f t="shared" si="111"/>
        <v>0.11472800000000001</v>
      </c>
      <c r="R98" s="3">
        <f t="shared" si="112"/>
        <v>1.6666800000000002E-2</v>
      </c>
      <c r="U98" s="5" t="e">
        <f t="shared" si="149"/>
        <v>#DIV/0!</v>
      </c>
      <c r="W98" s="3">
        <f t="shared" si="113"/>
        <v>0</v>
      </c>
      <c r="X98" s="3">
        <v>0</v>
      </c>
      <c r="AA98" s="5" t="e">
        <f t="shared" si="138"/>
        <v>#DIV/0!</v>
      </c>
      <c r="AB98" s="5">
        <f>VLOOKUP($B98,'Emission intensity'!$H$3:$J$120,2,0)</f>
        <v>10.059882163999999</v>
      </c>
      <c r="AC98" s="5">
        <f>VLOOKUP($B98,'Emission intensity'!$H$3:$J$120,3,0)</f>
        <v>0.1449842304</v>
      </c>
      <c r="AD98" s="3">
        <f t="shared" si="114"/>
        <v>1.0059882164</v>
      </c>
      <c r="AE98" s="3">
        <f t="shared" si="115"/>
        <v>1.449842304E-2</v>
      </c>
      <c r="AH98" s="5" t="e">
        <f t="shared" si="116"/>
        <v>#DIV/0!</v>
      </c>
      <c r="AJ98" s="5">
        <f>VLOOKUP(B98,'Emission intensity'!$Q$3:$S$105,3,0)</f>
        <v>3.7542097269999998E-2</v>
      </c>
      <c r="AK98" s="3">
        <f t="shared" si="117"/>
        <v>0</v>
      </c>
      <c r="AL98" s="3">
        <f t="shared" si="118"/>
        <v>3.7542097269999998E-3</v>
      </c>
      <c r="AN98" s="10">
        <f t="shared" si="147"/>
        <v>0</v>
      </c>
      <c r="AO98" s="10">
        <f t="shared" si="147"/>
        <v>0</v>
      </c>
      <c r="AP98" s="6" t="e">
        <f t="shared" si="119"/>
        <v>#DIV/0!</v>
      </c>
      <c r="AQ98" s="14" t="e">
        <f t="shared" si="148"/>
        <v>#DIV/0!</v>
      </c>
      <c r="AR98" s="14" t="e">
        <f t="shared" si="148"/>
        <v>#DIV/0!</v>
      </c>
      <c r="AS98" s="14" t="e">
        <f>((J98-$J$124)*$F98+(Q98-$Q$124)*$M98+(W98-$W$124)*$T98+(AD98-$AD$124)*$Z98+(AK98-$AK$124)*$AG98)/($AO98)</f>
        <v>#DIV/0!</v>
      </c>
      <c r="AT98" s="14" t="e">
        <f>((K98-$K$124)*$F98+(R98-$R$124)*$M98+(X98-$X$124)*$T98+(AE98-$AE$124)*$Z98+(AL98-$AL$124)*$AG98)/($AO98)</f>
        <v>#DIV/0!</v>
      </c>
      <c r="AU98" s="16" t="e">
        <f t="shared" si="120"/>
        <v>#DIV/0!</v>
      </c>
      <c r="AV98" s="16" t="e">
        <f t="shared" si="121"/>
        <v>#DIV/0!</v>
      </c>
      <c r="AW98" s="16" t="e">
        <f t="shared" si="122"/>
        <v>#DIV/0!</v>
      </c>
      <c r="AX98" s="16" t="e">
        <f t="shared" si="123"/>
        <v>#DIV/0!</v>
      </c>
      <c r="AY98" s="15" t="str">
        <f t="shared" si="124"/>
        <v>No</v>
      </c>
      <c r="AZ98" s="16" t="e">
        <f>$AP98*BB98</f>
        <v>#DIV/0!</v>
      </c>
      <c r="BA98" s="16" t="e">
        <f>$AP98*BC98</f>
        <v>#DIV/0!</v>
      </c>
      <c r="BB98" s="16" t="e">
        <f>(J98*$F98+SUM(Q98:R98)*$M98+W98*$T98+SUM(AD98:AE98)*$Z98+AG98*AK98)/($AO98)</f>
        <v>#DIV/0!</v>
      </c>
      <c r="BC98" s="14" t="e">
        <f>((J98-$J$124)*$F98+(Q98+R98-$Q$124-R219)*$M98+(W98-$W$124)*$T98+(AD98+AE98-$AD$124-AE219)*$Z98+(AK98-$AK$124)*AG98)/($AO98)</f>
        <v>#DIV/0!</v>
      </c>
      <c r="BD98" s="8" t="e">
        <f t="shared" si="125"/>
        <v>#DIV/0!</v>
      </c>
      <c r="BE98" s="8" t="e">
        <f t="shared" si="126"/>
        <v>#DIV/0!</v>
      </c>
      <c r="BF98" s="8" t="e">
        <f t="shared" si="127"/>
        <v>#DIV/0!</v>
      </c>
      <c r="BG98" s="8" t="e">
        <f t="shared" si="128"/>
        <v>#DIV/0!</v>
      </c>
      <c r="BH98" s="8" t="e">
        <f t="shared" si="129"/>
        <v>#DIV/0!</v>
      </c>
      <c r="BI98" s="8" t="e">
        <f t="shared" si="130"/>
        <v>#DIV/0!</v>
      </c>
      <c r="BJ98" s="8" t="e">
        <f t="shared" si="131"/>
        <v>#DIV/0!</v>
      </c>
      <c r="BK98" s="8" t="e">
        <f t="shared" si="132"/>
        <v>#DIV/0!</v>
      </c>
    </row>
    <row r="99" spans="1:67" ht="15.75" x14ac:dyDescent="0.25">
      <c r="A99" s="13" t="s">
        <v>162</v>
      </c>
      <c r="B99" t="s">
        <v>163</v>
      </c>
      <c r="C99" s="2" t="s">
        <v>38</v>
      </c>
      <c r="D99" s="2" t="s">
        <v>270</v>
      </c>
      <c r="G99" s="5" t="e">
        <f t="shared" ref="G99:G106" si="150">F99/E99</f>
        <v>#DIV/0!</v>
      </c>
      <c r="I99" s="5">
        <f>VLOOKUP(B99,'Emission intensity'!$M$3:$O$123,3,0)</f>
        <v>0.34038099999999999</v>
      </c>
      <c r="J99" s="3">
        <f t="shared" ref="J99:J106" si="151">H99/10</f>
        <v>0</v>
      </c>
      <c r="K99" s="3">
        <f t="shared" ref="K99:K106" si="152">I99/10</f>
        <v>3.4038100000000002E-2</v>
      </c>
      <c r="N99" s="5" t="e">
        <f t="shared" si="137"/>
        <v>#DIV/0!</v>
      </c>
      <c r="O99" s="5">
        <f>VLOOKUP($B99,'Emission intensity'!$A$3:$C$123,2,0)</f>
        <v>3.7602799999999999E-2</v>
      </c>
      <c r="P99" s="5">
        <f>VLOOKUP($B99,'Emission intensity'!$A$3:$C$123,3,0)</f>
        <v>0.322654</v>
      </c>
      <c r="Q99" s="3">
        <f t="shared" ref="Q99:Q106" si="153">O99/10</f>
        <v>3.76028E-3</v>
      </c>
      <c r="R99" s="3">
        <f t="shared" ref="R99:R106" si="154">P99/10</f>
        <v>3.22654E-2</v>
      </c>
      <c r="U99" s="5" t="e">
        <f t="shared" si="149"/>
        <v>#DIV/0!</v>
      </c>
      <c r="W99" s="3">
        <f t="shared" ref="W99:W106" si="155">V99/10</f>
        <v>0</v>
      </c>
      <c r="X99" s="3">
        <v>0</v>
      </c>
      <c r="AA99" s="5" t="e">
        <f t="shared" si="138"/>
        <v>#DIV/0!</v>
      </c>
      <c r="AB99" s="5" t="e">
        <f>VLOOKUP($B99,'Emission intensity'!$H$3:$J$120,2,0)</f>
        <v>#N/A</v>
      </c>
      <c r="AC99" s="5" t="e">
        <f>VLOOKUP($B99,'Emission intensity'!$H$3:$J$120,3,0)</f>
        <v>#N/A</v>
      </c>
      <c r="AD99" s="3" t="e">
        <f t="shared" ref="AD99:AD106" si="156">AB99/10</f>
        <v>#N/A</v>
      </c>
      <c r="AE99" s="3" t="e">
        <f t="shared" ref="AE99:AE106" si="157">AC99/10</f>
        <v>#N/A</v>
      </c>
      <c r="AH99" s="5" t="e">
        <f t="shared" ref="AH99:AH106" si="158">AG99/AF99</f>
        <v>#DIV/0!</v>
      </c>
      <c r="AJ99" s="5">
        <f>VLOOKUP(B99,'Emission intensity'!$Q$3:$S$105,3,0)</f>
        <v>4.9457442014999999E-2</v>
      </c>
      <c r="AK99" s="3">
        <f t="shared" ref="AK99:AK106" si="159">AI99/10</f>
        <v>0</v>
      </c>
      <c r="AL99" s="3">
        <f t="shared" ref="AL99:AL106" si="160">AJ99/10</f>
        <v>4.9457442015E-3</v>
      </c>
      <c r="AM99" t="s">
        <v>12</v>
      </c>
      <c r="AN99" s="10">
        <f>E99+L99+S99</f>
        <v>0</v>
      </c>
      <c r="AO99" s="10">
        <f>F99+M99+T99+AG99</f>
        <v>0</v>
      </c>
      <c r="AP99" s="6" t="e">
        <f t="shared" ref="AP99:AP106" si="161">AO99/AN99</f>
        <v>#DIV/0!</v>
      </c>
      <c r="AQ99" s="14" t="e">
        <f>(J99*$F99+Q99*$M99+W99*$T99+$AG99*AK99)/($AO99)</f>
        <v>#DIV/0!</v>
      </c>
      <c r="AR99" s="14" t="e">
        <f>(K99*$F99+R99*$M99+X99*$T99+$AG99*AL99)/($AO99)</f>
        <v>#DIV/0!</v>
      </c>
      <c r="AS99" s="14" t="e">
        <f>((J99-$J$124)*$F99+(Q99-$Q$124)*$M99+(W99-$W$124)*$T99+(AK99-$AK$124)*$AG99)/($AO99)</f>
        <v>#DIV/0!</v>
      </c>
      <c r="AT99" s="14" t="e">
        <f>((K99-$K$124)*$F99+(R99-$R$124)*$M99+(X99-$X$124)*$T99+(AL99-$AL$124)*$AG99)/($AO99)</f>
        <v>#DIV/0!</v>
      </c>
      <c r="AU99" s="16" t="e">
        <f t="shared" ref="AU99:AU106" si="162">AQ99*$AP99</f>
        <v>#DIV/0!</v>
      </c>
      <c r="AV99" s="16" t="e">
        <f t="shared" ref="AV99:AV106" si="163">AR99*$AP99</f>
        <v>#DIV/0!</v>
      </c>
      <c r="AW99" s="16" t="e">
        <f t="shared" ref="AW99:AW106" si="164">AS99*$AP99</f>
        <v>#DIV/0!</v>
      </c>
      <c r="AX99" s="16" t="e">
        <f t="shared" ref="AX99:AX106" si="165">AT99*$AP99</f>
        <v>#DIV/0!</v>
      </c>
      <c r="AY99" s="15" t="str">
        <f t="shared" ref="AY99:AY106" si="166">IF(AO99&gt;1000,"Yes", "No")</f>
        <v>No</v>
      </c>
      <c r="BD99" s="8" t="e">
        <f t="shared" ref="BD99:BD106" si="167">$G99*(J99-$J$124)</f>
        <v>#DIV/0!</v>
      </c>
      <c r="BE99" s="8" t="e">
        <f t="shared" ref="BE99:BE106" si="168">$G99*(K99-$K$124)</f>
        <v>#DIV/0!</v>
      </c>
      <c r="BF99" s="8" t="e">
        <f t="shared" ref="BF99:BF106" si="169">$N99*(Q99-$Q$124)</f>
        <v>#DIV/0!</v>
      </c>
      <c r="BG99" s="8" t="e">
        <f t="shared" ref="BG99:BG106" si="170">$N99*(R99-$R$124)</f>
        <v>#DIV/0!</v>
      </c>
      <c r="BH99" s="8" t="e">
        <f t="shared" ref="BH99:BH106" si="171">$AA99*(AD99-$AD$124)</f>
        <v>#DIV/0!</v>
      </c>
      <c r="BI99" s="8" t="e">
        <f t="shared" ref="BI99:BI106" si="172">$AA99*(AE99-$AE$124)</f>
        <v>#DIV/0!</v>
      </c>
      <c r="BJ99" s="8" t="e">
        <f t="shared" ref="BJ99:BJ106" si="173">$AH99*(AK99-$AK$124)</f>
        <v>#DIV/0!</v>
      </c>
      <c r="BK99" s="8" t="e">
        <f t="shared" ref="BK99:BK106" si="174">$AH99*(AL99-$AL$124)</f>
        <v>#DIV/0!</v>
      </c>
      <c r="BL99" s="14" t="e">
        <f>SUM(BD99:BE99)</f>
        <v>#DIV/0!</v>
      </c>
      <c r="BM99" s="14" t="e">
        <f>SUM(BF99:BG99)</f>
        <v>#DIV/0!</v>
      </c>
      <c r="BN99" s="14" t="e">
        <f>SUM(BH99:BI99)</f>
        <v>#DIV/0!</v>
      </c>
      <c r="BO99" s="14" t="e">
        <f>SUM(BJ99:BK99)</f>
        <v>#DIV/0!</v>
      </c>
    </row>
    <row r="100" spans="1:67" ht="15.75" x14ac:dyDescent="0.25">
      <c r="A100" s="13" t="s">
        <v>193</v>
      </c>
      <c r="B100" t="s">
        <v>194</v>
      </c>
      <c r="C100" s="2" t="s">
        <v>26</v>
      </c>
      <c r="D100" s="2" t="s">
        <v>270</v>
      </c>
      <c r="G100" s="5" t="e">
        <f t="shared" si="150"/>
        <v>#DIV/0!</v>
      </c>
      <c r="I100" s="5">
        <f>VLOOKUP(B100,'Emission intensity'!$M$3:$O$123,3,0)</f>
        <v>0.43303900000000001</v>
      </c>
      <c r="J100" s="3">
        <f t="shared" si="151"/>
        <v>0</v>
      </c>
      <c r="K100" s="3">
        <f t="shared" si="152"/>
        <v>4.3303899999999999E-2</v>
      </c>
      <c r="N100" s="5" t="e">
        <f t="shared" si="137"/>
        <v>#DIV/0!</v>
      </c>
      <c r="O100" s="5">
        <f>VLOOKUP($B100,'Emission intensity'!$A$3:$C$123,2,0)</f>
        <v>0.62280199999999997</v>
      </c>
      <c r="P100" s="5">
        <f>VLOOKUP($B100,'Emission intensity'!$A$3:$C$123,3,0)</f>
        <v>0.17303199999999999</v>
      </c>
      <c r="Q100" s="3">
        <f t="shared" si="153"/>
        <v>6.2280199999999994E-2</v>
      </c>
      <c r="R100" s="3">
        <f t="shared" si="154"/>
        <v>1.7303199999999998E-2</v>
      </c>
      <c r="U100" s="5" t="e">
        <f t="shared" si="149"/>
        <v>#DIV/0!</v>
      </c>
      <c r="W100" s="3">
        <f t="shared" si="155"/>
        <v>0</v>
      </c>
      <c r="X100" s="3">
        <v>0</v>
      </c>
      <c r="AA100" s="5" t="e">
        <f t="shared" si="138"/>
        <v>#DIV/0!</v>
      </c>
      <c r="AB100" s="5">
        <f>VLOOKUP($B100,'Emission intensity'!$H$3:$J$120,2,0)</f>
        <v>5.6388821601999997</v>
      </c>
      <c r="AC100" s="5">
        <f>VLOOKUP($B100,'Emission intensity'!$H$3:$J$120,3,0)</f>
        <v>0.16268052160999999</v>
      </c>
      <c r="AD100" s="3">
        <f t="shared" si="156"/>
        <v>0.56388821601999994</v>
      </c>
      <c r="AE100" s="3">
        <f t="shared" si="157"/>
        <v>1.6268052161E-2</v>
      </c>
      <c r="AH100" s="5" t="e">
        <f t="shared" si="158"/>
        <v>#DIV/0!</v>
      </c>
      <c r="AJ100" s="5">
        <f>VLOOKUP(B100,'Emission intensity'!$Q$3:$S$105,3,0)</f>
        <v>5.3166516125E-2</v>
      </c>
      <c r="AK100" s="3">
        <f t="shared" si="159"/>
        <v>0</v>
      </c>
      <c r="AL100" s="3">
        <f t="shared" si="160"/>
        <v>5.3166516124999999E-3</v>
      </c>
      <c r="AN100" s="10">
        <f t="shared" ref="AN100:AO105" si="175">E100+L100+S100+Y100+AF100</f>
        <v>0</v>
      </c>
      <c r="AO100" s="10">
        <f t="shared" si="175"/>
        <v>0</v>
      </c>
      <c r="AP100" s="6" t="e">
        <f t="shared" si="161"/>
        <v>#DIV/0!</v>
      </c>
      <c r="AQ100" s="14" t="e">
        <f t="shared" ref="AQ100:AR106" si="176">(J100*$F100+Q100*$M100+W100*$T100+AD100*$Z100+$AG100*AK100)/($AO100)</f>
        <v>#DIV/0!</v>
      </c>
      <c r="AR100" s="14" t="e">
        <f t="shared" si="176"/>
        <v>#DIV/0!</v>
      </c>
      <c r="AS100" s="14" t="e">
        <f t="shared" ref="AS100:AS106" si="177">((J100-$J$124)*$F100+(Q100-$Q$124)*$M100+(W100-$W$124)*$T100+(AD100-$AD$124)*$Z100+(AK100-$AK$124)*$AG100)/($AO100)</f>
        <v>#DIV/0!</v>
      </c>
      <c r="AT100" s="14" t="e">
        <f t="shared" ref="AT100:AT106" si="178">((K100-$K$124)*$F100+(R100-$R$124)*$M100+(X100-$X$124)*$T100+(AE100-$AE$124)*$Z100+(AL100-$AL$124)*$AG100)/($AO100)</f>
        <v>#DIV/0!</v>
      </c>
      <c r="AU100" s="16" t="e">
        <f t="shared" si="162"/>
        <v>#DIV/0!</v>
      </c>
      <c r="AV100" s="16" t="e">
        <f t="shared" si="163"/>
        <v>#DIV/0!</v>
      </c>
      <c r="AW100" s="16" t="e">
        <f t="shared" si="164"/>
        <v>#DIV/0!</v>
      </c>
      <c r="AX100" s="16" t="e">
        <f t="shared" si="165"/>
        <v>#DIV/0!</v>
      </c>
      <c r="AY100" s="15" t="str">
        <f t="shared" si="166"/>
        <v>No</v>
      </c>
      <c r="AZ100" s="16" t="e">
        <f>$AP100*BB100</f>
        <v>#DIV/0!</v>
      </c>
      <c r="BA100" s="16" t="e">
        <f>$AP100*BC100</f>
        <v>#DIV/0!</v>
      </c>
      <c r="BB100" s="16" t="e">
        <f>(J100*$F100+SUM(Q100:R100)*$M100+W100*$T100+SUM(AD100:AE100)*$Z100+AG100*AK100)/($AO100)</f>
        <v>#DIV/0!</v>
      </c>
      <c r="BC100" s="14" t="e">
        <f>((J100-$J$124)*$F100+(Q100+R100-$Q$124-R221)*$M100+(W100-$W$124)*$T100+(AD100+AE100-$AD$124-AE221)*$Z100+(AK100-$AK$124)*AG100)/($AO100)</f>
        <v>#DIV/0!</v>
      </c>
      <c r="BD100" s="8" t="e">
        <f t="shared" si="167"/>
        <v>#DIV/0!</v>
      </c>
      <c r="BE100" s="8" t="e">
        <f t="shared" si="168"/>
        <v>#DIV/0!</v>
      </c>
      <c r="BF100" s="8" t="e">
        <f t="shared" si="169"/>
        <v>#DIV/0!</v>
      </c>
      <c r="BG100" s="8" t="e">
        <f t="shared" si="170"/>
        <v>#DIV/0!</v>
      </c>
      <c r="BH100" s="8" t="e">
        <f t="shared" si="171"/>
        <v>#DIV/0!</v>
      </c>
      <c r="BI100" s="8" t="e">
        <f t="shared" si="172"/>
        <v>#DIV/0!</v>
      </c>
      <c r="BJ100" s="8" t="e">
        <f t="shared" si="173"/>
        <v>#DIV/0!</v>
      </c>
      <c r="BK100" s="8" t="e">
        <f t="shared" si="174"/>
        <v>#DIV/0!</v>
      </c>
    </row>
    <row r="101" spans="1:67" ht="15.75" x14ac:dyDescent="0.25">
      <c r="A101" s="13" t="s">
        <v>126</v>
      </c>
      <c r="B101" t="s">
        <v>127</v>
      </c>
      <c r="C101" s="2" t="s">
        <v>23</v>
      </c>
      <c r="D101" s="2" t="s">
        <v>270</v>
      </c>
      <c r="G101" s="5" t="e">
        <f t="shared" si="150"/>
        <v>#DIV/0!</v>
      </c>
      <c r="I101" s="5">
        <f>VLOOKUP(B101,'Emission intensity'!$M$3:$O$123,3,0)</f>
        <v>0.21501400000000001</v>
      </c>
      <c r="J101" s="3">
        <f t="shared" si="151"/>
        <v>0</v>
      </c>
      <c r="K101" s="3">
        <f t="shared" si="152"/>
        <v>2.15014E-2</v>
      </c>
      <c r="N101" s="5" t="e">
        <f t="shared" si="137"/>
        <v>#DIV/0!</v>
      </c>
      <c r="O101" s="5">
        <f>VLOOKUP($B101,'Emission intensity'!$A$3:$C$123,2,0)</f>
        <v>7.4200000000000004E-3</v>
      </c>
      <c r="P101" s="5">
        <f>VLOOKUP($B101,'Emission intensity'!$A$3:$C$123,3,0)</f>
        <v>7.5370400000000004E-2</v>
      </c>
      <c r="Q101" s="3">
        <f t="shared" si="153"/>
        <v>7.4200000000000004E-4</v>
      </c>
      <c r="R101" s="3">
        <f t="shared" si="154"/>
        <v>7.5370400000000001E-3</v>
      </c>
      <c r="U101" s="5" t="e">
        <f t="shared" si="149"/>
        <v>#DIV/0!</v>
      </c>
      <c r="W101" s="3">
        <f t="shared" si="155"/>
        <v>0</v>
      </c>
      <c r="X101" s="3">
        <v>0</v>
      </c>
      <c r="AA101" s="5" t="e">
        <f t="shared" si="138"/>
        <v>#DIV/0!</v>
      </c>
      <c r="AB101" s="5">
        <f>VLOOKUP($B101,'Emission intensity'!$H$3:$J$120,2,0)</f>
        <v>7.3240466118000001</v>
      </c>
      <c r="AC101" s="5">
        <f>VLOOKUP($B101,'Emission intensity'!$H$3:$J$120,3,0)</f>
        <v>0.28001815080999998</v>
      </c>
      <c r="AD101" s="3">
        <f t="shared" si="156"/>
        <v>0.73240466118000003</v>
      </c>
      <c r="AE101" s="3">
        <f t="shared" si="157"/>
        <v>2.8001815080999998E-2</v>
      </c>
      <c r="AH101" s="5" t="e">
        <f t="shared" si="158"/>
        <v>#DIV/0!</v>
      </c>
      <c r="AJ101" s="5">
        <f>VLOOKUP(B101,'Emission intensity'!$Q$3:$S$105,3,0)</f>
        <v>0.13197207451000001</v>
      </c>
      <c r="AK101" s="3">
        <f t="shared" si="159"/>
        <v>0</v>
      </c>
      <c r="AL101" s="3">
        <f t="shared" si="160"/>
        <v>1.3197207451E-2</v>
      </c>
      <c r="AM101" t="s">
        <v>12</v>
      </c>
      <c r="AN101" s="10">
        <f t="shared" si="175"/>
        <v>0</v>
      </c>
      <c r="AO101" s="10">
        <f t="shared" si="175"/>
        <v>0</v>
      </c>
      <c r="AP101" s="6" t="e">
        <f t="shared" si="161"/>
        <v>#DIV/0!</v>
      </c>
      <c r="AQ101" s="14" t="e">
        <f t="shared" si="176"/>
        <v>#DIV/0!</v>
      </c>
      <c r="AR101" s="14" t="e">
        <f t="shared" si="176"/>
        <v>#DIV/0!</v>
      </c>
      <c r="AS101" s="14" t="e">
        <f t="shared" si="177"/>
        <v>#DIV/0!</v>
      </c>
      <c r="AT101" s="14" t="e">
        <f t="shared" si="178"/>
        <v>#DIV/0!</v>
      </c>
      <c r="AU101" s="16" t="e">
        <f t="shared" si="162"/>
        <v>#DIV/0!</v>
      </c>
      <c r="AV101" s="16" t="e">
        <f t="shared" si="163"/>
        <v>#DIV/0!</v>
      </c>
      <c r="AW101" s="16" t="e">
        <f t="shared" si="164"/>
        <v>#DIV/0!</v>
      </c>
      <c r="AX101" s="16" t="e">
        <f t="shared" si="165"/>
        <v>#DIV/0!</v>
      </c>
      <c r="AY101" s="15" t="str">
        <f t="shared" si="166"/>
        <v>No</v>
      </c>
      <c r="BD101" s="8" t="e">
        <f t="shared" si="167"/>
        <v>#DIV/0!</v>
      </c>
      <c r="BE101" s="8" t="e">
        <f t="shared" si="168"/>
        <v>#DIV/0!</v>
      </c>
      <c r="BF101" s="8" t="e">
        <f t="shared" si="169"/>
        <v>#DIV/0!</v>
      </c>
      <c r="BG101" s="8" t="e">
        <f t="shared" si="170"/>
        <v>#DIV/0!</v>
      </c>
      <c r="BH101" s="8" t="e">
        <f t="shared" si="171"/>
        <v>#DIV/0!</v>
      </c>
      <c r="BI101" s="8" t="e">
        <f t="shared" si="172"/>
        <v>#DIV/0!</v>
      </c>
      <c r="BJ101" s="8" t="e">
        <f t="shared" si="173"/>
        <v>#DIV/0!</v>
      </c>
      <c r="BK101" s="8" t="e">
        <f t="shared" si="174"/>
        <v>#DIV/0!</v>
      </c>
      <c r="BL101" s="14" t="e">
        <f>SUM(BD101:BE101)</f>
        <v>#DIV/0!</v>
      </c>
      <c r="BM101" s="14" t="e">
        <f>SUM(BF101:BG101)</f>
        <v>#DIV/0!</v>
      </c>
      <c r="BN101" s="14" t="e">
        <f>SUM(BH101:BI101)</f>
        <v>#DIV/0!</v>
      </c>
      <c r="BO101" s="14" t="e">
        <f>SUM(BJ101:BK101)</f>
        <v>#DIV/0!</v>
      </c>
    </row>
    <row r="102" spans="1:67" ht="15.75" x14ac:dyDescent="0.25">
      <c r="A102" s="13" t="s">
        <v>225</v>
      </c>
      <c r="B102" t="s">
        <v>226</v>
      </c>
      <c r="C102" s="2" t="s">
        <v>23</v>
      </c>
      <c r="D102" s="2" t="s">
        <v>270</v>
      </c>
      <c r="G102" s="5" t="e">
        <f t="shared" si="150"/>
        <v>#DIV/0!</v>
      </c>
      <c r="I102" s="5">
        <f>VLOOKUP(B102,'Emission intensity'!$M$3:$O$123,3,0)</f>
        <v>0.218389</v>
      </c>
      <c r="J102" s="3">
        <f t="shared" si="151"/>
        <v>0</v>
      </c>
      <c r="K102" s="3">
        <f t="shared" si="152"/>
        <v>2.1838900000000001E-2</v>
      </c>
      <c r="N102" s="5" t="e">
        <f t="shared" si="137"/>
        <v>#DIV/0!</v>
      </c>
      <c r="O102" s="5">
        <f>VLOOKUP($B102,'Emission intensity'!$A$3:$C$123,2,0)</f>
        <v>0.20369399999999999</v>
      </c>
      <c r="P102" s="5">
        <f>VLOOKUP($B102,'Emission intensity'!$A$3:$C$123,3,0)</f>
        <v>0.135962</v>
      </c>
      <c r="Q102" s="3">
        <f t="shared" si="153"/>
        <v>2.0369399999999999E-2</v>
      </c>
      <c r="R102" s="3">
        <f t="shared" si="154"/>
        <v>1.3596199999999999E-2</v>
      </c>
      <c r="U102" s="5" t="e">
        <f t="shared" si="149"/>
        <v>#DIV/0!</v>
      </c>
      <c r="W102" s="3">
        <f t="shared" si="155"/>
        <v>0</v>
      </c>
      <c r="X102" s="3">
        <v>0</v>
      </c>
      <c r="AA102" s="5" t="e">
        <f t="shared" si="138"/>
        <v>#DIV/0!</v>
      </c>
      <c r="AB102" s="5">
        <f>VLOOKUP($B102,'Emission intensity'!$H$3:$J$120,2,0)</f>
        <v>4.7939457893000004</v>
      </c>
      <c r="AC102" s="5">
        <f>VLOOKUP($B102,'Emission intensity'!$H$3:$J$120,3,0)</f>
        <v>0.17744348942999999</v>
      </c>
      <c r="AD102" s="3">
        <f t="shared" si="156"/>
        <v>0.47939457893000004</v>
      </c>
      <c r="AE102" s="3">
        <f t="shared" si="157"/>
        <v>1.7744348942999998E-2</v>
      </c>
      <c r="AH102" s="5" t="e">
        <f t="shared" si="158"/>
        <v>#DIV/0!</v>
      </c>
      <c r="AJ102" s="5">
        <f>VLOOKUP(B102,'Emission intensity'!$Q$3:$S$105,3,0)</f>
        <v>0.44565182924000002</v>
      </c>
      <c r="AK102" s="3">
        <f t="shared" si="159"/>
        <v>0</v>
      </c>
      <c r="AL102" s="3">
        <f t="shared" si="160"/>
        <v>4.4565182924000003E-2</v>
      </c>
      <c r="AM102" t="s">
        <v>12</v>
      </c>
      <c r="AN102" s="10">
        <f t="shared" si="175"/>
        <v>0</v>
      </c>
      <c r="AO102" s="10">
        <f t="shared" si="175"/>
        <v>0</v>
      </c>
      <c r="AP102" s="6" t="e">
        <f t="shared" si="161"/>
        <v>#DIV/0!</v>
      </c>
      <c r="AQ102" s="14" t="e">
        <f t="shared" si="176"/>
        <v>#DIV/0!</v>
      </c>
      <c r="AR102" s="14" t="e">
        <f t="shared" si="176"/>
        <v>#DIV/0!</v>
      </c>
      <c r="AS102" s="14" t="e">
        <f t="shared" si="177"/>
        <v>#DIV/0!</v>
      </c>
      <c r="AT102" s="14" t="e">
        <f t="shared" si="178"/>
        <v>#DIV/0!</v>
      </c>
      <c r="AU102" s="16" t="e">
        <f t="shared" si="162"/>
        <v>#DIV/0!</v>
      </c>
      <c r="AV102" s="16" t="e">
        <f t="shared" si="163"/>
        <v>#DIV/0!</v>
      </c>
      <c r="AW102" s="16" t="e">
        <f t="shared" si="164"/>
        <v>#DIV/0!</v>
      </c>
      <c r="AX102" s="16" t="e">
        <f t="shared" si="165"/>
        <v>#DIV/0!</v>
      </c>
      <c r="AY102" s="15" t="str">
        <f t="shared" si="166"/>
        <v>No</v>
      </c>
      <c r="BD102" s="8" t="e">
        <f t="shared" si="167"/>
        <v>#DIV/0!</v>
      </c>
      <c r="BE102" s="8" t="e">
        <f t="shared" si="168"/>
        <v>#DIV/0!</v>
      </c>
      <c r="BF102" s="8" t="e">
        <f t="shared" si="169"/>
        <v>#DIV/0!</v>
      </c>
      <c r="BG102" s="8" t="e">
        <f t="shared" si="170"/>
        <v>#DIV/0!</v>
      </c>
      <c r="BH102" s="8" t="e">
        <f t="shared" si="171"/>
        <v>#DIV/0!</v>
      </c>
      <c r="BI102" s="8" t="e">
        <f t="shared" si="172"/>
        <v>#DIV/0!</v>
      </c>
      <c r="BJ102" s="8" t="e">
        <f t="shared" si="173"/>
        <v>#DIV/0!</v>
      </c>
      <c r="BK102" s="8" t="e">
        <f t="shared" si="174"/>
        <v>#DIV/0!</v>
      </c>
      <c r="BL102" s="14" t="e">
        <f>SUM(BD102:BE102)</f>
        <v>#DIV/0!</v>
      </c>
      <c r="BM102" s="14" t="e">
        <f>SUM(BF102:BG102)</f>
        <v>#DIV/0!</v>
      </c>
      <c r="BN102" s="14" t="e">
        <f>SUM(BH102:BI102)</f>
        <v>#DIV/0!</v>
      </c>
      <c r="BO102" s="14" t="e">
        <f>SUM(BJ102:BK102)</f>
        <v>#DIV/0!</v>
      </c>
    </row>
    <row r="103" spans="1:67" ht="15.75" x14ac:dyDescent="0.25">
      <c r="A103" s="13" t="s">
        <v>195</v>
      </c>
      <c r="B103" t="s">
        <v>196</v>
      </c>
      <c r="C103" s="2" t="s">
        <v>26</v>
      </c>
      <c r="D103" s="2" t="s">
        <v>269</v>
      </c>
      <c r="G103" s="5" t="e">
        <f t="shared" si="150"/>
        <v>#DIV/0!</v>
      </c>
      <c r="I103" s="5">
        <f>VLOOKUP(B103,'Emission intensity'!$M$3:$O$123,3,0)</f>
        <v>0.157447</v>
      </c>
      <c r="J103" s="3">
        <f t="shared" si="151"/>
        <v>0</v>
      </c>
      <c r="K103" s="3">
        <f t="shared" si="152"/>
        <v>1.57447E-2</v>
      </c>
      <c r="N103" s="5" t="e">
        <f t="shared" si="137"/>
        <v>#DIV/0!</v>
      </c>
      <c r="O103" s="5">
        <f>VLOOKUP($B103,'Emission intensity'!$A$3:$C$123,2,0)</f>
        <v>7.2910600000000006E-2</v>
      </c>
      <c r="P103" s="5">
        <f>VLOOKUP($B103,'Emission intensity'!$A$3:$C$123,3,0)</f>
        <v>0.125695</v>
      </c>
      <c r="Q103" s="3">
        <f t="shared" si="153"/>
        <v>7.2910600000000002E-3</v>
      </c>
      <c r="R103" s="3">
        <f t="shared" si="154"/>
        <v>1.2569500000000001E-2</v>
      </c>
      <c r="U103" s="5" t="e">
        <f t="shared" si="149"/>
        <v>#DIV/0!</v>
      </c>
      <c r="W103" s="3">
        <f t="shared" si="155"/>
        <v>0</v>
      </c>
      <c r="X103" s="3">
        <v>0</v>
      </c>
      <c r="AA103" s="5" t="e">
        <f t="shared" si="138"/>
        <v>#DIV/0!</v>
      </c>
      <c r="AB103" s="5">
        <f>VLOOKUP($B103,'Emission intensity'!$H$3:$J$120,2,0)</f>
        <v>2.2342586516999998</v>
      </c>
      <c r="AC103" s="5">
        <f>VLOOKUP($B103,'Emission intensity'!$H$3:$J$120,3,0)</f>
        <v>2.8578937053680398E-4</v>
      </c>
      <c r="AD103" s="3">
        <f t="shared" si="156"/>
        <v>0.22342586516999999</v>
      </c>
      <c r="AE103" s="3">
        <f t="shared" si="157"/>
        <v>2.8578937053680398E-5</v>
      </c>
      <c r="AH103" s="5" t="e">
        <f t="shared" si="158"/>
        <v>#DIV/0!</v>
      </c>
      <c r="AJ103" s="5">
        <f>VLOOKUP(B103,'Emission intensity'!$Q$3:$S$105,3,0)</f>
        <v>4.1110807796940202E-4</v>
      </c>
      <c r="AK103" s="3">
        <f t="shared" si="159"/>
        <v>0</v>
      </c>
      <c r="AL103" s="3">
        <f t="shared" si="160"/>
        <v>4.1110807796940203E-5</v>
      </c>
      <c r="AN103" s="10">
        <f t="shared" si="175"/>
        <v>0</v>
      </c>
      <c r="AO103" s="10">
        <f t="shared" si="175"/>
        <v>0</v>
      </c>
      <c r="AP103" s="6" t="e">
        <f t="shared" si="161"/>
        <v>#DIV/0!</v>
      </c>
      <c r="AQ103" s="14" t="e">
        <f t="shared" si="176"/>
        <v>#DIV/0!</v>
      </c>
      <c r="AR103" s="14" t="e">
        <f t="shared" si="176"/>
        <v>#DIV/0!</v>
      </c>
      <c r="AS103" s="14" t="e">
        <f t="shared" si="177"/>
        <v>#DIV/0!</v>
      </c>
      <c r="AT103" s="14" t="e">
        <f t="shared" si="178"/>
        <v>#DIV/0!</v>
      </c>
      <c r="AU103" s="16" t="e">
        <f t="shared" si="162"/>
        <v>#DIV/0!</v>
      </c>
      <c r="AV103" s="16" t="e">
        <f t="shared" si="163"/>
        <v>#DIV/0!</v>
      </c>
      <c r="AW103" s="16" t="e">
        <f t="shared" si="164"/>
        <v>#DIV/0!</v>
      </c>
      <c r="AX103" s="16" t="e">
        <f t="shared" si="165"/>
        <v>#DIV/0!</v>
      </c>
      <c r="AY103" s="15" t="str">
        <f t="shared" si="166"/>
        <v>No</v>
      </c>
      <c r="AZ103" s="16" t="e">
        <f>$AP103*BB103</f>
        <v>#DIV/0!</v>
      </c>
      <c r="BA103" s="16" t="e">
        <f>$AP103*BC103</f>
        <v>#DIV/0!</v>
      </c>
      <c r="BB103" s="16" t="e">
        <f>(J103*$F103+SUM(Q103:R103)*$M103+W103*$T103+SUM(AD103:AE103)*$Z103+AG103*AK103)/($AO103)</f>
        <v>#DIV/0!</v>
      </c>
      <c r="BC103" s="14" t="e">
        <f>((J103-$J$124)*$F103+(Q103+R103-$Q$124-R224)*$M103+(W103-$W$124)*$T103+(AD103+AE103-$AD$124-AE224)*$Z103+(AK103-$AK$124)*AG103)/($AO103)</f>
        <v>#DIV/0!</v>
      </c>
      <c r="BD103" s="8" t="e">
        <f t="shared" si="167"/>
        <v>#DIV/0!</v>
      </c>
      <c r="BE103" s="8" t="e">
        <f t="shared" si="168"/>
        <v>#DIV/0!</v>
      </c>
      <c r="BF103" s="8" t="e">
        <f t="shared" si="169"/>
        <v>#DIV/0!</v>
      </c>
      <c r="BG103" s="8" t="e">
        <f t="shared" si="170"/>
        <v>#DIV/0!</v>
      </c>
      <c r="BH103" s="8" t="e">
        <f t="shared" si="171"/>
        <v>#DIV/0!</v>
      </c>
      <c r="BI103" s="8" t="e">
        <f t="shared" si="172"/>
        <v>#DIV/0!</v>
      </c>
      <c r="BJ103" s="8" t="e">
        <f t="shared" si="173"/>
        <v>#DIV/0!</v>
      </c>
      <c r="BK103" s="8" t="e">
        <f t="shared" si="174"/>
        <v>#DIV/0!</v>
      </c>
    </row>
    <row r="104" spans="1:67" ht="15.75" x14ac:dyDescent="0.25">
      <c r="A104" s="13" t="s">
        <v>84</v>
      </c>
      <c r="B104" t="s">
        <v>85</v>
      </c>
      <c r="C104" s="2" t="s">
        <v>23</v>
      </c>
      <c r="D104" s="2" t="s">
        <v>270</v>
      </c>
      <c r="G104" s="5" t="e">
        <f t="shared" si="150"/>
        <v>#DIV/0!</v>
      </c>
      <c r="I104" s="5">
        <f>VLOOKUP(B104,'Emission intensity'!$M$3:$O$123,3,0)</f>
        <v>0.190577</v>
      </c>
      <c r="J104" s="3">
        <f t="shared" si="151"/>
        <v>0</v>
      </c>
      <c r="K104" s="3">
        <f t="shared" si="152"/>
        <v>1.90577E-2</v>
      </c>
      <c r="N104" s="5" t="e">
        <f t="shared" si="137"/>
        <v>#DIV/0!</v>
      </c>
      <c r="O104" s="5">
        <f>VLOOKUP($B104,'Emission intensity'!$A$3:$C$123,2,0)</f>
        <v>2.14921E-2</v>
      </c>
      <c r="P104" s="5">
        <f>VLOOKUP($B104,'Emission intensity'!$A$3:$C$123,3,0)</f>
        <v>8.67787E-2</v>
      </c>
      <c r="Q104" s="3">
        <f t="shared" si="153"/>
        <v>2.1492099999999999E-3</v>
      </c>
      <c r="R104" s="3">
        <f t="shared" si="154"/>
        <v>8.6778700000000007E-3</v>
      </c>
      <c r="U104" s="5" t="e">
        <f t="shared" si="149"/>
        <v>#DIV/0!</v>
      </c>
      <c r="W104" s="3">
        <f t="shared" si="155"/>
        <v>0</v>
      </c>
      <c r="X104" s="3">
        <v>0</v>
      </c>
      <c r="AA104" s="5" t="e">
        <f t="shared" si="138"/>
        <v>#DIV/0!</v>
      </c>
      <c r="AB104" s="5">
        <f>VLOOKUP($B104,'Emission intensity'!$H$3:$J$120,2,0)</f>
        <v>4.5685849190000001</v>
      </c>
      <c r="AC104" s="5">
        <f>VLOOKUP($B104,'Emission intensity'!$H$3:$J$120,3,0)</f>
        <v>0.14615321159</v>
      </c>
      <c r="AD104" s="3">
        <f t="shared" si="156"/>
        <v>0.4568584919</v>
      </c>
      <c r="AE104" s="3">
        <f t="shared" si="157"/>
        <v>1.4615321158999999E-2</v>
      </c>
      <c r="AH104" s="5" t="e">
        <f t="shared" si="158"/>
        <v>#DIV/0!</v>
      </c>
      <c r="AJ104" s="5">
        <f>VLOOKUP(B104,'Emission intensity'!$Q$3:$S$105,3,0)</f>
        <v>1.0043778457E-2</v>
      </c>
      <c r="AK104" s="3">
        <f t="shared" si="159"/>
        <v>0</v>
      </c>
      <c r="AL104" s="3">
        <f t="shared" si="160"/>
        <v>1.0043778456999999E-3</v>
      </c>
      <c r="AM104" t="s">
        <v>12</v>
      </c>
      <c r="AN104" s="10">
        <f t="shared" si="175"/>
        <v>0</v>
      </c>
      <c r="AO104" s="10">
        <f t="shared" si="175"/>
        <v>0</v>
      </c>
      <c r="AP104" s="6" t="e">
        <f t="shared" si="161"/>
        <v>#DIV/0!</v>
      </c>
      <c r="AQ104" s="14" t="e">
        <f t="shared" si="176"/>
        <v>#DIV/0!</v>
      </c>
      <c r="AR104" s="14" t="e">
        <f t="shared" si="176"/>
        <v>#DIV/0!</v>
      </c>
      <c r="AS104" s="14" t="e">
        <f t="shared" si="177"/>
        <v>#DIV/0!</v>
      </c>
      <c r="AT104" s="14" t="e">
        <f t="shared" si="178"/>
        <v>#DIV/0!</v>
      </c>
      <c r="AU104" s="16" t="e">
        <f t="shared" si="162"/>
        <v>#DIV/0!</v>
      </c>
      <c r="AV104" s="16" t="e">
        <f t="shared" si="163"/>
        <v>#DIV/0!</v>
      </c>
      <c r="AW104" s="16" t="e">
        <f t="shared" si="164"/>
        <v>#DIV/0!</v>
      </c>
      <c r="AX104" s="16" t="e">
        <f t="shared" si="165"/>
        <v>#DIV/0!</v>
      </c>
      <c r="AY104" s="15" t="str">
        <f t="shared" si="166"/>
        <v>No</v>
      </c>
      <c r="BD104" s="8" t="e">
        <f t="shared" si="167"/>
        <v>#DIV/0!</v>
      </c>
      <c r="BE104" s="8" t="e">
        <f t="shared" si="168"/>
        <v>#DIV/0!</v>
      </c>
      <c r="BF104" s="8" t="e">
        <f t="shared" si="169"/>
        <v>#DIV/0!</v>
      </c>
      <c r="BG104" s="8" t="e">
        <f t="shared" si="170"/>
        <v>#DIV/0!</v>
      </c>
      <c r="BH104" s="8" t="e">
        <f t="shared" si="171"/>
        <v>#DIV/0!</v>
      </c>
      <c r="BI104" s="8" t="e">
        <f t="shared" si="172"/>
        <v>#DIV/0!</v>
      </c>
      <c r="BJ104" s="8" t="e">
        <f t="shared" si="173"/>
        <v>#DIV/0!</v>
      </c>
      <c r="BK104" s="8" t="e">
        <f t="shared" si="174"/>
        <v>#DIV/0!</v>
      </c>
      <c r="BL104" s="14" t="e">
        <f>SUM(BD104:BE104)</f>
        <v>#DIV/0!</v>
      </c>
      <c r="BM104" s="14" t="e">
        <f>SUM(BF104:BG104)</f>
        <v>#DIV/0!</v>
      </c>
      <c r="BN104" s="14" t="e">
        <f>SUM(BH104:BI104)</f>
        <v>#DIV/0!</v>
      </c>
      <c r="BO104" s="14" t="e">
        <f>SUM(BJ104:BK104)</f>
        <v>#DIV/0!</v>
      </c>
    </row>
    <row r="105" spans="1:67" ht="15.75" x14ac:dyDescent="0.25">
      <c r="A105" s="13" t="s">
        <v>178</v>
      </c>
      <c r="B105" t="s">
        <v>179</v>
      </c>
      <c r="C105" s="2" t="s">
        <v>23</v>
      </c>
      <c r="D105" s="2" t="s">
        <v>270</v>
      </c>
      <c r="G105" s="5" t="e">
        <f t="shared" si="150"/>
        <v>#DIV/0!</v>
      </c>
      <c r="I105" s="5">
        <f>VLOOKUP(B105,'Emission intensity'!$M$3:$O$123,3,0)</f>
        <v>0.17844599999999999</v>
      </c>
      <c r="J105" s="3">
        <f t="shared" si="151"/>
        <v>0</v>
      </c>
      <c r="K105" s="3">
        <f t="shared" si="152"/>
        <v>1.7844599999999999E-2</v>
      </c>
      <c r="N105" s="5" t="e">
        <f t="shared" si="137"/>
        <v>#DIV/0!</v>
      </c>
      <c r="O105" s="5">
        <f>VLOOKUP($B105,'Emission intensity'!$A$3:$C$123,2,0)</f>
        <v>0.25566699999999998</v>
      </c>
      <c r="P105" s="5">
        <f>VLOOKUP($B105,'Emission intensity'!$A$3:$C$123,3,0)</f>
        <v>0.24365899999999999</v>
      </c>
      <c r="Q105" s="3">
        <f t="shared" si="153"/>
        <v>2.5566699999999998E-2</v>
      </c>
      <c r="R105" s="3">
        <f t="shared" si="154"/>
        <v>2.4365899999999999E-2</v>
      </c>
      <c r="U105" s="5" t="e">
        <f t="shared" si="149"/>
        <v>#DIV/0!</v>
      </c>
      <c r="W105" s="3">
        <f t="shared" si="155"/>
        <v>0</v>
      </c>
      <c r="X105" s="3">
        <v>0</v>
      </c>
      <c r="AA105" s="5" t="e">
        <f t="shared" si="138"/>
        <v>#DIV/0!</v>
      </c>
      <c r="AB105" s="5">
        <f>VLOOKUP($B105,'Emission intensity'!$H$3:$J$120,2,0)</f>
        <v>1.1897904873</v>
      </c>
      <c r="AC105" s="5">
        <f>VLOOKUP($B105,'Emission intensity'!$H$3:$J$120,3,0)</f>
        <v>0.33424660563000003</v>
      </c>
      <c r="AD105" s="3">
        <f t="shared" si="156"/>
        <v>0.11897904873000001</v>
      </c>
      <c r="AE105" s="3">
        <f t="shared" si="157"/>
        <v>3.3424660563000003E-2</v>
      </c>
      <c r="AH105" s="5" t="e">
        <f t="shared" si="158"/>
        <v>#DIV/0!</v>
      </c>
      <c r="AJ105" s="5">
        <f>VLOOKUP(B105,'Emission intensity'!$Q$3:$S$105,3,0)</f>
        <v>3.5481035708999999E-2</v>
      </c>
      <c r="AK105" s="3">
        <f t="shared" si="159"/>
        <v>0</v>
      </c>
      <c r="AL105" s="3">
        <f t="shared" si="160"/>
        <v>3.5481035709E-3</v>
      </c>
      <c r="AM105" t="s">
        <v>12</v>
      </c>
      <c r="AN105" s="10">
        <f t="shared" si="175"/>
        <v>0</v>
      </c>
      <c r="AO105" s="10">
        <f t="shared" si="175"/>
        <v>0</v>
      </c>
      <c r="AP105" s="6" t="e">
        <f t="shared" si="161"/>
        <v>#DIV/0!</v>
      </c>
      <c r="AQ105" s="14" t="e">
        <f t="shared" si="176"/>
        <v>#DIV/0!</v>
      </c>
      <c r="AR105" s="14" t="e">
        <f t="shared" si="176"/>
        <v>#DIV/0!</v>
      </c>
      <c r="AS105" s="14" t="e">
        <f t="shared" si="177"/>
        <v>#DIV/0!</v>
      </c>
      <c r="AT105" s="14" t="e">
        <f t="shared" si="178"/>
        <v>#DIV/0!</v>
      </c>
      <c r="AU105" s="16" t="e">
        <f t="shared" si="162"/>
        <v>#DIV/0!</v>
      </c>
      <c r="AV105" s="16" t="e">
        <f t="shared" si="163"/>
        <v>#DIV/0!</v>
      </c>
      <c r="AW105" s="16" t="e">
        <f t="shared" si="164"/>
        <v>#DIV/0!</v>
      </c>
      <c r="AX105" s="16" t="e">
        <f t="shared" si="165"/>
        <v>#DIV/0!</v>
      </c>
      <c r="AY105" s="15" t="str">
        <f t="shared" si="166"/>
        <v>No</v>
      </c>
      <c r="BD105" s="8" t="e">
        <f t="shared" si="167"/>
        <v>#DIV/0!</v>
      </c>
      <c r="BE105" s="8" t="e">
        <f t="shared" si="168"/>
        <v>#DIV/0!</v>
      </c>
      <c r="BF105" s="8" t="e">
        <f t="shared" si="169"/>
        <v>#DIV/0!</v>
      </c>
      <c r="BG105" s="8" t="e">
        <f t="shared" si="170"/>
        <v>#DIV/0!</v>
      </c>
      <c r="BH105" s="8" t="e">
        <f t="shared" si="171"/>
        <v>#DIV/0!</v>
      </c>
      <c r="BI105" s="8" t="e">
        <f t="shared" si="172"/>
        <v>#DIV/0!</v>
      </c>
      <c r="BJ105" s="8" t="e">
        <f t="shared" si="173"/>
        <v>#DIV/0!</v>
      </c>
      <c r="BK105" s="8" t="e">
        <f t="shared" si="174"/>
        <v>#DIV/0!</v>
      </c>
      <c r="BL105" s="14" t="e">
        <f>SUM(BD105:BE105)</f>
        <v>#DIV/0!</v>
      </c>
      <c r="BM105" s="14" t="e">
        <f>SUM(BF105:BG105)</f>
        <v>#DIV/0!</v>
      </c>
      <c r="BN105" s="14" t="e">
        <f>SUM(BH105:BI105)</f>
        <v>#DIV/0!</v>
      </c>
      <c r="BO105" s="14" t="e">
        <f>SUM(BJ105:BK105)</f>
        <v>#DIV/0!</v>
      </c>
    </row>
    <row r="106" spans="1:67" ht="15.75" x14ac:dyDescent="0.25">
      <c r="A106" s="13" t="s">
        <v>235</v>
      </c>
      <c r="B106" t="s">
        <v>236</v>
      </c>
      <c r="C106" s="2" t="s">
        <v>23</v>
      </c>
      <c r="D106" s="2" t="s">
        <v>272</v>
      </c>
      <c r="G106" s="5" t="e">
        <f t="shared" si="150"/>
        <v>#DIV/0!</v>
      </c>
      <c r="I106" s="5">
        <f>VLOOKUP(B106,'Emission intensity'!$M$3:$O$123,3,0)</f>
        <v>0.29731400000000002</v>
      </c>
      <c r="J106" s="3">
        <f t="shared" si="151"/>
        <v>0</v>
      </c>
      <c r="K106" s="3">
        <f t="shared" si="152"/>
        <v>2.9731400000000002E-2</v>
      </c>
      <c r="N106" s="5" t="e">
        <f t="shared" si="137"/>
        <v>#DIV/0!</v>
      </c>
      <c r="O106" s="5">
        <f>VLOOKUP($B106,'Emission intensity'!$A$3:$C$123,2,0)</f>
        <v>1.2425999999999999</v>
      </c>
      <c r="P106" s="5">
        <f>VLOOKUP($B106,'Emission intensity'!$A$3:$C$123,3,0)</f>
        <v>0.19306100000000001</v>
      </c>
      <c r="Q106" s="3">
        <f t="shared" si="153"/>
        <v>0.12426</v>
      </c>
      <c r="R106" s="3">
        <f t="shared" si="154"/>
        <v>1.93061E-2</v>
      </c>
      <c r="U106" s="5" t="e">
        <f t="shared" si="149"/>
        <v>#DIV/0!</v>
      </c>
      <c r="W106" s="3">
        <f t="shared" si="155"/>
        <v>0</v>
      </c>
      <c r="X106" s="3">
        <v>0</v>
      </c>
      <c r="AA106" s="5" t="e">
        <f t="shared" si="138"/>
        <v>#DIV/0!</v>
      </c>
      <c r="AB106" s="5">
        <f>VLOOKUP($B106,'Emission intensity'!$H$3:$J$120,2,0)</f>
        <v>54.451751709</v>
      </c>
      <c r="AC106" s="5">
        <f>VLOOKUP($B106,'Emission intensity'!$H$3:$J$120,3,0)</f>
        <v>1.2178320903331E-3</v>
      </c>
      <c r="AD106" s="3">
        <f t="shared" si="156"/>
        <v>5.4451751708999998</v>
      </c>
      <c r="AE106" s="3">
        <f t="shared" si="157"/>
        <v>1.2178320903331E-4</v>
      </c>
      <c r="AH106" s="5" t="e">
        <f t="shared" si="158"/>
        <v>#DIV/0!</v>
      </c>
      <c r="AJ106" s="5">
        <f>VLOOKUP(B106,'Emission intensity'!$Q$3:$S$105,3,0)</f>
        <v>7.6333284377999994E-2</v>
      </c>
      <c r="AK106" s="3">
        <f t="shared" si="159"/>
        <v>0</v>
      </c>
      <c r="AL106" s="3">
        <f t="shared" si="160"/>
        <v>7.6333284377999994E-3</v>
      </c>
      <c r="AN106" s="10">
        <f>E106+L106+S106</f>
        <v>0</v>
      </c>
      <c r="AO106" s="10">
        <f>F106+M106+T106+AG106</f>
        <v>0</v>
      </c>
      <c r="AP106" s="6" t="e">
        <f t="shared" si="161"/>
        <v>#DIV/0!</v>
      </c>
      <c r="AQ106" s="14" t="e">
        <f t="shared" si="176"/>
        <v>#DIV/0!</v>
      </c>
      <c r="AR106" s="14" t="e">
        <f t="shared" si="176"/>
        <v>#DIV/0!</v>
      </c>
      <c r="AS106" s="14" t="e">
        <f t="shared" si="177"/>
        <v>#DIV/0!</v>
      </c>
      <c r="AT106" s="14" t="e">
        <f t="shared" si="178"/>
        <v>#DIV/0!</v>
      </c>
      <c r="AU106" s="16" t="e">
        <f t="shared" si="162"/>
        <v>#DIV/0!</v>
      </c>
      <c r="AV106" s="16" t="e">
        <f t="shared" si="163"/>
        <v>#DIV/0!</v>
      </c>
      <c r="AW106" s="16" t="e">
        <f t="shared" si="164"/>
        <v>#DIV/0!</v>
      </c>
      <c r="AX106" s="16" t="e">
        <f t="shared" si="165"/>
        <v>#DIV/0!</v>
      </c>
      <c r="AY106" s="15" t="str">
        <f t="shared" si="166"/>
        <v>No</v>
      </c>
      <c r="AZ106" s="16" t="e">
        <f>$AP106*BB106</f>
        <v>#DIV/0!</v>
      </c>
      <c r="BA106" s="16" t="e">
        <f>$AP106*BC106</f>
        <v>#DIV/0!</v>
      </c>
      <c r="BB106" s="16" t="e">
        <f>(J106*$F106+SUM(Q106:R106)*$M106+W106*$T106+SUM(AD106:AE106)*$Z106)/($AO106)</f>
        <v>#DIV/0!</v>
      </c>
      <c r="BC106" s="14" t="e">
        <f>((J106-$J$124)*$F106+(Q106+R106-$Q$124-$R$124)*$M106+(W106-$W$124)*$T106+(AD106+AE106-$AD$124-$AE$124)*$Z106)/($AO106)</f>
        <v>#DIV/0!</v>
      </c>
      <c r="BD106" s="8" t="e">
        <f t="shared" si="167"/>
        <v>#DIV/0!</v>
      </c>
      <c r="BE106" s="8" t="e">
        <f t="shared" si="168"/>
        <v>#DIV/0!</v>
      </c>
      <c r="BF106" s="8" t="e">
        <f t="shared" si="169"/>
        <v>#DIV/0!</v>
      </c>
      <c r="BG106" s="8" t="e">
        <f t="shared" si="170"/>
        <v>#DIV/0!</v>
      </c>
      <c r="BH106" s="8" t="e">
        <f t="shared" si="171"/>
        <v>#DIV/0!</v>
      </c>
      <c r="BI106" s="8" t="e">
        <f t="shared" si="172"/>
        <v>#DIV/0!</v>
      </c>
      <c r="BJ106" s="8" t="e">
        <f t="shared" si="173"/>
        <v>#DIV/0!</v>
      </c>
      <c r="BK106" s="8" t="e">
        <f t="shared" si="174"/>
        <v>#DIV/0!</v>
      </c>
    </row>
    <row r="107" spans="1:67" ht="15.75" x14ac:dyDescent="0.25">
      <c r="A107" s="13" t="s">
        <v>237</v>
      </c>
      <c r="B107" t="s">
        <v>238</v>
      </c>
      <c r="C107" s="2" t="s">
        <v>48</v>
      </c>
      <c r="D107" s="2" t="s">
        <v>272</v>
      </c>
      <c r="G107" s="5" t="e">
        <f t="shared" ref="G107:G122" si="179">F107/E107</f>
        <v>#DIV/0!</v>
      </c>
      <c r="I107" s="5">
        <f>VLOOKUP(B107,'Emission intensity'!$M$3:$O$123,3,0)</f>
        <v>0.36868000000000001</v>
      </c>
      <c r="J107" s="3">
        <f t="shared" ref="J107:J122" si="180">H107/10</f>
        <v>0</v>
      </c>
      <c r="K107" s="3">
        <f t="shared" ref="K107:K122" si="181">I107/10</f>
        <v>3.6867999999999998E-2</v>
      </c>
      <c r="N107" s="5" t="e">
        <f t="shared" ref="N107:N122" si="182">M107/L107</f>
        <v>#DIV/0!</v>
      </c>
      <c r="O107" s="5">
        <f>VLOOKUP($B107,'Emission intensity'!$A$3:$C$123,2,0)</f>
        <v>0.79262999999999995</v>
      </c>
      <c r="P107" s="5">
        <f>VLOOKUP($B107,'Emission intensity'!$A$3:$C$123,3,0)</f>
        <v>0.34781099999999998</v>
      </c>
      <c r="Q107" s="3">
        <f t="shared" ref="Q107:Q122" si="183">O107/10</f>
        <v>7.9263E-2</v>
      </c>
      <c r="R107" s="3">
        <f t="shared" ref="R107:R122" si="184">P107/10</f>
        <v>3.4781099999999995E-2</v>
      </c>
      <c r="U107" s="5">
        <v>0</v>
      </c>
      <c r="W107" s="3">
        <f t="shared" ref="W107:W122" si="185">V107/10</f>
        <v>0</v>
      </c>
      <c r="X107" s="3">
        <v>0</v>
      </c>
      <c r="AA107" s="5" t="e">
        <f t="shared" ref="AA107:AA122" si="186">Z107/Y107</f>
        <v>#DIV/0!</v>
      </c>
      <c r="AB107" s="5">
        <f>VLOOKUP($B107,'Emission intensity'!$H$3:$J$120,2,0)</f>
        <v>3.6273069381999998</v>
      </c>
      <c r="AC107" s="5">
        <f>VLOOKUP($B107,'Emission intensity'!$H$3:$J$120,3,0)</f>
        <v>0.15007387102</v>
      </c>
      <c r="AD107" s="3">
        <f t="shared" ref="AD107:AD122" si="187">AB107/10</f>
        <v>0.36273069382000001</v>
      </c>
      <c r="AE107" s="3">
        <f t="shared" ref="AE107:AE122" si="188">AC107/10</f>
        <v>1.5007387101999999E-2</v>
      </c>
      <c r="AH107" s="5" t="e">
        <f t="shared" ref="AH107:AH122" si="189">AG107/AF107</f>
        <v>#DIV/0!</v>
      </c>
      <c r="AJ107" s="5">
        <f>VLOOKUP(B107,'Emission intensity'!$Q$3:$S$105,3,0)</f>
        <v>1.5085978433E-2</v>
      </c>
      <c r="AK107" s="3">
        <f t="shared" ref="AK107:AK122" si="190">AI107/10</f>
        <v>0</v>
      </c>
      <c r="AL107" s="3">
        <f t="shared" ref="AL107:AL122" si="191">AJ107/10</f>
        <v>1.5085978433000001E-3</v>
      </c>
      <c r="AN107" s="10">
        <f t="shared" ref="AN107:AN120" si="192">E107+L107+S107+Y107+AF107</f>
        <v>0</v>
      </c>
      <c r="AO107" s="10">
        <f t="shared" ref="AO107:AO120" si="193">F107+M107+T107+Z107+AG107</f>
        <v>0</v>
      </c>
      <c r="AP107" s="6" t="e">
        <f t="shared" ref="AP107:AP122" si="194">AO107/AN107</f>
        <v>#DIV/0!</v>
      </c>
      <c r="AQ107" s="14" t="e">
        <f t="shared" ref="AQ107:AQ120" si="195">(J107*$F107+Q107*$M107+W107*$T107+AD107*$Z107+$AG107*AK107)/($AO107)</f>
        <v>#DIV/0!</v>
      </c>
      <c r="AR107" s="14" t="e">
        <f t="shared" ref="AR107:AR120" si="196">(K107*$F107+R107*$M107+X107*$T107+AE107*$Z107+$AG107*AL107)/($AO107)</f>
        <v>#DIV/0!</v>
      </c>
      <c r="AS107" s="14" t="e">
        <f t="shared" ref="AS107:AS120" si="197">((J107-$J$124)*$F107+(Q107-$Q$124)*$M107+(W107-$W$124)*$T107+(AD107-$AD$124)*$Z107+(AK107-$AK$124)*$AG107)/($AO107)</f>
        <v>#DIV/0!</v>
      </c>
      <c r="AT107" s="14" t="e">
        <f t="shared" ref="AT107:AT120" si="198">((K107-$K$124)*$F107+(R107-$R$124)*$M107+(X107-$X$124)*$T107+(AE107-$AE$124)*$Z107+(AL107-$AL$124)*$AG107)/($AO107)</f>
        <v>#DIV/0!</v>
      </c>
      <c r="AU107" s="16" t="e">
        <f t="shared" ref="AU107:AU122" si="199">AQ107*$AP107</f>
        <v>#DIV/0!</v>
      </c>
      <c r="AV107" s="16" t="e">
        <f t="shared" ref="AV107:AV122" si="200">AR107*$AP107</f>
        <v>#DIV/0!</v>
      </c>
      <c r="AW107" s="16" t="e">
        <f t="shared" ref="AW107:AW122" si="201">AS107*$AP107</f>
        <v>#DIV/0!</v>
      </c>
      <c r="AX107" s="16" t="e">
        <f t="shared" ref="AX107:AX122" si="202">AT107*$AP107</f>
        <v>#DIV/0!</v>
      </c>
      <c r="AY107" s="15" t="str">
        <f t="shared" ref="AY107:AY122" si="203">IF(AO107&gt;1000,"Yes", "No")</f>
        <v>No</v>
      </c>
      <c r="AZ107" s="16" t="e">
        <f>$AP107*BB107</f>
        <v>#DIV/0!</v>
      </c>
      <c r="BA107" s="16" t="e">
        <f>$AP107*BC107</f>
        <v>#DIV/0!</v>
      </c>
      <c r="BB107" s="16" t="e">
        <f>(J107*$F107+SUM(Q107:R107)*$M107+W107*$T107+SUM(AD107:AE107)*$Z107+AG107*AK107)/($AO107)</f>
        <v>#DIV/0!</v>
      </c>
      <c r="BC107" s="14" t="e">
        <f>((J107-$J$124)*$F107+(Q107+R107-$Q$124-R228)*$M107+(W107-$W$124)*$T107+(AD107+AE107-$AD$124-AE228)*$Z107+(AK107-$AK$124)*AG107)/($AO107)</f>
        <v>#DIV/0!</v>
      </c>
      <c r="BD107" s="8" t="e">
        <f t="shared" ref="BD107:BD122" si="204">$G107*(J107-$J$124)</f>
        <v>#DIV/0!</v>
      </c>
      <c r="BE107" s="8" t="e">
        <f t="shared" ref="BE107:BE122" si="205">$G107*(K107-$K$124)</f>
        <v>#DIV/0!</v>
      </c>
      <c r="BF107" s="8" t="e">
        <f t="shared" ref="BF107:BF122" si="206">$N107*(Q107-$Q$124)</f>
        <v>#DIV/0!</v>
      </c>
      <c r="BG107" s="8" t="e">
        <f t="shared" ref="BG107:BG122" si="207">$N107*(R107-$R$124)</f>
        <v>#DIV/0!</v>
      </c>
      <c r="BH107" s="8" t="e">
        <f t="shared" ref="BH107:BH122" si="208">$AA107*(AD107-$AD$124)</f>
        <v>#DIV/0!</v>
      </c>
      <c r="BI107" s="8" t="e">
        <f t="shared" ref="BI107:BI122" si="209">$AA107*(AE107-$AE$124)</f>
        <v>#DIV/0!</v>
      </c>
      <c r="BJ107" s="8" t="e">
        <f t="shared" ref="BJ107:BJ122" si="210">$AH107*(AK107-$AK$124)</f>
        <v>#DIV/0!</v>
      </c>
      <c r="BK107" s="8" t="e">
        <f t="shared" ref="BK107:BK122" si="211">$AH107*(AL107-$AL$124)</f>
        <v>#DIV/0!</v>
      </c>
    </row>
    <row r="108" spans="1:67" ht="15.75" x14ac:dyDescent="0.25">
      <c r="A108" s="13" t="s">
        <v>203</v>
      </c>
      <c r="B108" t="s">
        <v>204</v>
      </c>
      <c r="C108" s="2" t="s">
        <v>23</v>
      </c>
      <c r="D108" s="2" t="s">
        <v>270</v>
      </c>
      <c r="G108" s="5" t="e">
        <f t="shared" si="179"/>
        <v>#DIV/0!</v>
      </c>
      <c r="I108" s="5">
        <f>VLOOKUP(B108,'Emission intensity'!$M$3:$O$123,3,0)</f>
        <v>0.24354600000000001</v>
      </c>
      <c r="J108" s="3">
        <f t="shared" si="180"/>
        <v>0</v>
      </c>
      <c r="K108" s="3">
        <f t="shared" si="181"/>
        <v>2.4354600000000001E-2</v>
      </c>
      <c r="N108" s="5" t="e">
        <f t="shared" si="182"/>
        <v>#DIV/0!</v>
      </c>
      <c r="O108" s="5">
        <f>VLOOKUP($B108,'Emission intensity'!$A$3:$C$123,2,0)</f>
        <v>0.11223</v>
      </c>
      <c r="P108" s="5">
        <f>VLOOKUP($B108,'Emission intensity'!$A$3:$C$123,3,0)</f>
        <v>0.167102</v>
      </c>
      <c r="Q108" s="3">
        <f t="shared" si="183"/>
        <v>1.1223E-2</v>
      </c>
      <c r="R108" s="3">
        <f t="shared" si="184"/>
        <v>1.6710200000000001E-2</v>
      </c>
      <c r="U108" s="5" t="e">
        <f t="shared" ref="U108:U122" si="212">T108/S108</f>
        <v>#DIV/0!</v>
      </c>
      <c r="W108" s="3">
        <f t="shared" si="185"/>
        <v>0</v>
      </c>
      <c r="X108" s="3">
        <v>0</v>
      </c>
      <c r="AA108" s="5" t="e">
        <f t="shared" si="186"/>
        <v>#DIV/0!</v>
      </c>
      <c r="AB108" s="5">
        <f>VLOOKUP($B108,'Emission intensity'!$H$3:$J$120,2,0)</f>
        <v>6.8727474212999997</v>
      </c>
      <c r="AC108" s="5">
        <f>VLOOKUP($B108,'Emission intensity'!$H$3:$J$120,3,0)</f>
        <v>0.24502341449000001</v>
      </c>
      <c r="AD108" s="3">
        <f t="shared" si="187"/>
        <v>0.68727474212999995</v>
      </c>
      <c r="AE108" s="3">
        <f t="shared" si="188"/>
        <v>2.4502341449000001E-2</v>
      </c>
      <c r="AH108" s="5" t="e">
        <f t="shared" si="189"/>
        <v>#DIV/0!</v>
      </c>
      <c r="AJ108" s="5">
        <f>VLOOKUP(B108,'Emission intensity'!$Q$3:$S$105,3,0)</f>
        <v>4.2933553457E-2</v>
      </c>
      <c r="AK108" s="3">
        <f t="shared" si="190"/>
        <v>0</v>
      </c>
      <c r="AL108" s="3">
        <f t="shared" si="191"/>
        <v>4.2933553457000003E-3</v>
      </c>
      <c r="AM108" t="s">
        <v>12</v>
      </c>
      <c r="AN108" s="10">
        <f t="shared" si="192"/>
        <v>0</v>
      </c>
      <c r="AO108" s="10">
        <f t="shared" si="193"/>
        <v>0</v>
      </c>
      <c r="AP108" s="6" t="e">
        <f t="shared" si="194"/>
        <v>#DIV/0!</v>
      </c>
      <c r="AQ108" s="14" t="e">
        <f t="shared" si="195"/>
        <v>#DIV/0!</v>
      </c>
      <c r="AR108" s="14" t="e">
        <f t="shared" si="196"/>
        <v>#DIV/0!</v>
      </c>
      <c r="AS108" s="14" t="e">
        <f t="shared" si="197"/>
        <v>#DIV/0!</v>
      </c>
      <c r="AT108" s="14" t="e">
        <f t="shared" si="198"/>
        <v>#DIV/0!</v>
      </c>
      <c r="AU108" s="16" t="e">
        <f t="shared" si="199"/>
        <v>#DIV/0!</v>
      </c>
      <c r="AV108" s="16" t="e">
        <f t="shared" si="200"/>
        <v>#DIV/0!</v>
      </c>
      <c r="AW108" s="16" t="e">
        <f t="shared" si="201"/>
        <v>#DIV/0!</v>
      </c>
      <c r="AX108" s="16" t="e">
        <f t="shared" si="202"/>
        <v>#DIV/0!</v>
      </c>
      <c r="AY108" s="15" t="str">
        <f t="shared" si="203"/>
        <v>No</v>
      </c>
      <c r="BD108" s="8" t="e">
        <f t="shared" si="204"/>
        <v>#DIV/0!</v>
      </c>
      <c r="BE108" s="8" t="e">
        <f t="shared" si="205"/>
        <v>#DIV/0!</v>
      </c>
      <c r="BF108" s="8" t="e">
        <f t="shared" si="206"/>
        <v>#DIV/0!</v>
      </c>
      <c r="BG108" s="8" t="e">
        <f t="shared" si="207"/>
        <v>#DIV/0!</v>
      </c>
      <c r="BH108" s="8" t="e">
        <f t="shared" si="208"/>
        <v>#DIV/0!</v>
      </c>
      <c r="BI108" s="8" t="e">
        <f t="shared" si="209"/>
        <v>#DIV/0!</v>
      </c>
      <c r="BJ108" s="8" t="e">
        <f t="shared" si="210"/>
        <v>#DIV/0!</v>
      </c>
      <c r="BK108" s="8" t="e">
        <f t="shared" si="211"/>
        <v>#DIV/0!</v>
      </c>
      <c r="BL108" s="14" t="e">
        <f>SUM(BD108:BE108)</f>
        <v>#DIV/0!</v>
      </c>
      <c r="BM108" s="14" t="e">
        <f>SUM(BF108:BG108)</f>
        <v>#DIV/0!</v>
      </c>
      <c r="BN108" s="14" t="e">
        <f>SUM(BH108:BI108)</f>
        <v>#DIV/0!</v>
      </c>
      <c r="BO108" s="14" t="e">
        <f>SUM(BJ108:BK108)</f>
        <v>#DIV/0!</v>
      </c>
    </row>
    <row r="109" spans="1:67" ht="15.75" x14ac:dyDescent="0.25">
      <c r="A109" s="13" t="s">
        <v>241</v>
      </c>
      <c r="B109" t="s">
        <v>242</v>
      </c>
      <c r="C109" s="2" t="s">
        <v>48</v>
      </c>
      <c r="D109" s="2" t="s">
        <v>272</v>
      </c>
      <c r="G109" s="5" t="e">
        <f t="shared" si="179"/>
        <v>#DIV/0!</v>
      </c>
      <c r="I109" s="5">
        <f>VLOOKUP(B109,'Emission intensity'!$M$3:$O$123,3,0)</f>
        <v>0.433834</v>
      </c>
      <c r="J109" s="3">
        <f t="shared" si="180"/>
        <v>0</v>
      </c>
      <c r="K109" s="3">
        <f t="shared" si="181"/>
        <v>4.3383400000000003E-2</v>
      </c>
      <c r="N109" s="5" t="e">
        <f t="shared" si="182"/>
        <v>#DIV/0!</v>
      </c>
      <c r="O109" s="5">
        <f>VLOOKUP($B109,'Emission intensity'!$A$3:$C$123,2,0)</f>
        <v>1E-4</v>
      </c>
      <c r="P109" s="5">
        <f>VLOOKUP($B109,'Emission intensity'!$A$3:$C$123,3,0)</f>
        <v>0.112647</v>
      </c>
      <c r="Q109" s="3">
        <f t="shared" si="183"/>
        <v>1.0000000000000001E-5</v>
      </c>
      <c r="R109" s="3">
        <f t="shared" si="184"/>
        <v>1.1264699999999999E-2</v>
      </c>
      <c r="U109" s="5" t="e">
        <f t="shared" si="212"/>
        <v>#DIV/0!</v>
      </c>
      <c r="W109" s="3">
        <f t="shared" si="185"/>
        <v>0</v>
      </c>
      <c r="X109" s="3">
        <v>0</v>
      </c>
      <c r="AA109" s="5" t="e">
        <f t="shared" si="186"/>
        <v>#DIV/0!</v>
      </c>
      <c r="AB109" s="5">
        <f>VLOOKUP($B109,'Emission intensity'!$H$3:$J$120,2,0)</f>
        <v>4.1315946579</v>
      </c>
      <c r="AC109" s="5">
        <f>VLOOKUP($B109,'Emission intensity'!$H$3:$J$120,3,0)</f>
        <v>2.6802664622999999E-2</v>
      </c>
      <c r="AD109" s="3">
        <f t="shared" si="187"/>
        <v>0.41315946579000001</v>
      </c>
      <c r="AE109" s="3">
        <f t="shared" si="188"/>
        <v>2.6802664623000001E-3</v>
      </c>
      <c r="AH109" s="5" t="e">
        <f t="shared" si="189"/>
        <v>#DIV/0!</v>
      </c>
      <c r="AJ109" s="5">
        <f>VLOOKUP(B109,'Emission intensity'!$Q$3:$S$105,3,0)</f>
        <v>8.5880671394988905E-4</v>
      </c>
      <c r="AK109" s="3">
        <f t="shared" si="190"/>
        <v>0</v>
      </c>
      <c r="AL109" s="3">
        <f t="shared" si="191"/>
        <v>8.5880671394988905E-5</v>
      </c>
      <c r="AN109" s="10">
        <f t="shared" si="192"/>
        <v>0</v>
      </c>
      <c r="AO109" s="10">
        <f t="shared" si="193"/>
        <v>0</v>
      </c>
      <c r="AP109" s="6" t="e">
        <f t="shared" si="194"/>
        <v>#DIV/0!</v>
      </c>
      <c r="AQ109" s="14" t="e">
        <f t="shared" si="195"/>
        <v>#DIV/0!</v>
      </c>
      <c r="AR109" s="14" t="e">
        <f t="shared" si="196"/>
        <v>#DIV/0!</v>
      </c>
      <c r="AS109" s="14" t="e">
        <f t="shared" si="197"/>
        <v>#DIV/0!</v>
      </c>
      <c r="AT109" s="14" t="e">
        <f t="shared" si="198"/>
        <v>#DIV/0!</v>
      </c>
      <c r="AU109" s="16" t="e">
        <f t="shared" si="199"/>
        <v>#DIV/0!</v>
      </c>
      <c r="AV109" s="16" t="e">
        <f t="shared" si="200"/>
        <v>#DIV/0!</v>
      </c>
      <c r="AW109" s="16" t="e">
        <f t="shared" si="201"/>
        <v>#DIV/0!</v>
      </c>
      <c r="AX109" s="16" t="e">
        <f t="shared" si="202"/>
        <v>#DIV/0!</v>
      </c>
      <c r="AY109" s="15" t="str">
        <f t="shared" si="203"/>
        <v>No</v>
      </c>
      <c r="AZ109" s="16" t="e">
        <f>$AP109*BB109</f>
        <v>#DIV/0!</v>
      </c>
      <c r="BA109" s="16" t="e">
        <f>$AP109*BC109</f>
        <v>#DIV/0!</v>
      </c>
      <c r="BB109" s="16" t="e">
        <f>(J109*$F109+SUM(Q109:R109)*$M109+W109*$T109+SUM(AD109:AE109)*$Z109+AG109*AK109)/($AO109)</f>
        <v>#DIV/0!</v>
      </c>
      <c r="BC109" s="14" t="e">
        <f>((J109-$J$124)*$F109+(Q109+R109-$Q$124-R230)*$M109+(W109-$W$124)*$T109+(AD109+AE109-$AD$124-AE230)*$Z109+(AK109-$AK$124)*AG109)/($AO109)</f>
        <v>#DIV/0!</v>
      </c>
      <c r="BD109" s="8" t="e">
        <f t="shared" si="204"/>
        <v>#DIV/0!</v>
      </c>
      <c r="BE109" s="8" t="e">
        <f t="shared" si="205"/>
        <v>#DIV/0!</v>
      </c>
      <c r="BF109" s="8" t="e">
        <f t="shared" si="206"/>
        <v>#DIV/0!</v>
      </c>
      <c r="BG109" s="8" t="e">
        <f t="shared" si="207"/>
        <v>#DIV/0!</v>
      </c>
      <c r="BH109" s="8" t="e">
        <f t="shared" si="208"/>
        <v>#DIV/0!</v>
      </c>
      <c r="BI109" s="8" t="e">
        <f t="shared" si="209"/>
        <v>#DIV/0!</v>
      </c>
      <c r="BJ109" s="8" t="e">
        <f t="shared" si="210"/>
        <v>#DIV/0!</v>
      </c>
      <c r="BK109" s="8" t="e">
        <f t="shared" si="211"/>
        <v>#DIV/0!</v>
      </c>
    </row>
    <row r="110" spans="1:67" ht="15.75" x14ac:dyDescent="0.25">
      <c r="A110" s="13" t="s">
        <v>100</v>
      </c>
      <c r="B110" t="s">
        <v>101</v>
      </c>
      <c r="C110" s="2" t="s">
        <v>23</v>
      </c>
      <c r="D110" s="2" t="s">
        <v>270</v>
      </c>
      <c r="G110" s="5" t="e">
        <f t="shared" si="179"/>
        <v>#DIV/0!</v>
      </c>
      <c r="I110" s="5">
        <f>VLOOKUP(B110,'Emission intensity'!$M$3:$O$123,3,0)</f>
        <v>9.3400700000000003E-2</v>
      </c>
      <c r="J110" s="3">
        <f t="shared" si="180"/>
        <v>0</v>
      </c>
      <c r="K110" s="3">
        <f t="shared" si="181"/>
        <v>9.3400700000000007E-3</v>
      </c>
      <c r="N110" s="5" t="e">
        <f t="shared" si="182"/>
        <v>#DIV/0!</v>
      </c>
      <c r="O110" s="5">
        <f>VLOOKUP($B110,'Emission intensity'!$A$3:$C$123,2,0)</f>
        <v>0.13921900000000001</v>
      </c>
      <c r="P110" s="5">
        <f>VLOOKUP($B110,'Emission intensity'!$A$3:$C$123,3,0)</f>
        <v>6.9724900000000006E-2</v>
      </c>
      <c r="Q110" s="3">
        <f t="shared" si="183"/>
        <v>1.3921900000000001E-2</v>
      </c>
      <c r="R110" s="3">
        <f t="shared" si="184"/>
        <v>6.9724900000000005E-3</v>
      </c>
      <c r="U110" s="5" t="e">
        <f t="shared" si="212"/>
        <v>#DIV/0!</v>
      </c>
      <c r="W110" s="3">
        <f t="shared" si="185"/>
        <v>0</v>
      </c>
      <c r="X110" s="3">
        <v>0</v>
      </c>
      <c r="AA110" s="5" t="e">
        <f t="shared" si="186"/>
        <v>#DIV/0!</v>
      </c>
      <c r="AB110" s="5">
        <f>VLOOKUP($B110,'Emission intensity'!$H$3:$J$120,2,0)</f>
        <v>3.8865973948999999</v>
      </c>
      <c r="AC110" s="5">
        <f>VLOOKUP($B110,'Emission intensity'!$H$3:$J$120,3,0)</f>
        <v>4.1570343076999999E-2</v>
      </c>
      <c r="AD110" s="3">
        <f t="shared" si="187"/>
        <v>0.38865973948999999</v>
      </c>
      <c r="AE110" s="3">
        <f t="shared" si="188"/>
        <v>4.1570343076999996E-3</v>
      </c>
      <c r="AH110" s="5" t="e">
        <f t="shared" si="189"/>
        <v>#DIV/0!</v>
      </c>
      <c r="AJ110" s="5">
        <f>VLOOKUP(B110,'Emission intensity'!$Q$3:$S$105,3,0)</f>
        <v>6.8409994244999994E-2</v>
      </c>
      <c r="AK110" s="3">
        <f t="shared" si="190"/>
        <v>0</v>
      </c>
      <c r="AL110" s="3">
        <f t="shared" si="191"/>
        <v>6.8409994244999998E-3</v>
      </c>
      <c r="AM110" t="s">
        <v>12</v>
      </c>
      <c r="AN110" s="10">
        <f t="shared" si="192"/>
        <v>0</v>
      </c>
      <c r="AO110" s="10">
        <f t="shared" si="193"/>
        <v>0</v>
      </c>
      <c r="AP110" s="6" t="e">
        <f t="shared" si="194"/>
        <v>#DIV/0!</v>
      </c>
      <c r="AQ110" s="14" t="e">
        <f t="shared" si="195"/>
        <v>#DIV/0!</v>
      </c>
      <c r="AR110" s="14" t="e">
        <f t="shared" si="196"/>
        <v>#DIV/0!</v>
      </c>
      <c r="AS110" s="14" t="e">
        <f t="shared" si="197"/>
        <v>#DIV/0!</v>
      </c>
      <c r="AT110" s="14" t="e">
        <f t="shared" si="198"/>
        <v>#DIV/0!</v>
      </c>
      <c r="AU110" s="16" t="e">
        <f t="shared" si="199"/>
        <v>#DIV/0!</v>
      </c>
      <c r="AV110" s="16" t="e">
        <f t="shared" si="200"/>
        <v>#DIV/0!</v>
      </c>
      <c r="AW110" s="16" t="e">
        <f t="shared" si="201"/>
        <v>#DIV/0!</v>
      </c>
      <c r="AX110" s="16" t="e">
        <f t="shared" si="202"/>
        <v>#DIV/0!</v>
      </c>
      <c r="AY110" s="15" t="str">
        <f t="shared" si="203"/>
        <v>No</v>
      </c>
      <c r="BD110" s="8" t="e">
        <f t="shared" si="204"/>
        <v>#DIV/0!</v>
      </c>
      <c r="BE110" s="8" t="e">
        <f t="shared" si="205"/>
        <v>#DIV/0!</v>
      </c>
      <c r="BF110" s="8" t="e">
        <f t="shared" si="206"/>
        <v>#DIV/0!</v>
      </c>
      <c r="BG110" s="8" t="e">
        <f t="shared" si="207"/>
        <v>#DIV/0!</v>
      </c>
      <c r="BH110" s="8" t="e">
        <f t="shared" si="208"/>
        <v>#DIV/0!</v>
      </c>
      <c r="BI110" s="8" t="e">
        <f t="shared" si="209"/>
        <v>#DIV/0!</v>
      </c>
      <c r="BJ110" s="8" t="e">
        <f t="shared" si="210"/>
        <v>#DIV/0!</v>
      </c>
      <c r="BK110" s="8" t="e">
        <f t="shared" si="211"/>
        <v>#DIV/0!</v>
      </c>
      <c r="BL110" s="14" t="e">
        <f>SUM(BD110:BE110)</f>
        <v>#DIV/0!</v>
      </c>
      <c r="BM110" s="14" t="e">
        <f>SUM(BF110:BG110)</f>
        <v>#DIV/0!</v>
      </c>
      <c r="BN110" s="14" t="e">
        <f>SUM(BH110:BI110)</f>
        <v>#DIV/0!</v>
      </c>
      <c r="BO110" s="14" t="e">
        <f>SUM(BJ110:BK110)</f>
        <v>#DIV/0!</v>
      </c>
    </row>
    <row r="111" spans="1:67" ht="15.75" x14ac:dyDescent="0.25">
      <c r="A111" s="13" t="s">
        <v>78</v>
      </c>
      <c r="B111" t="s">
        <v>79</v>
      </c>
      <c r="C111" s="2" t="s">
        <v>23</v>
      </c>
      <c r="D111" s="2" t="s">
        <v>270</v>
      </c>
      <c r="G111" s="5" t="e">
        <f t="shared" si="179"/>
        <v>#DIV/0!</v>
      </c>
      <c r="I111" s="5">
        <f>VLOOKUP(B111,'Emission intensity'!$M$3:$O$123,3,0)</f>
        <v>0.22737399999999999</v>
      </c>
      <c r="J111" s="3">
        <f t="shared" si="180"/>
        <v>0</v>
      </c>
      <c r="K111" s="3">
        <f t="shared" si="181"/>
        <v>2.2737399999999998E-2</v>
      </c>
      <c r="N111" s="5" t="e">
        <f t="shared" si="182"/>
        <v>#DIV/0!</v>
      </c>
      <c r="O111" s="5">
        <f>VLOOKUP($B111,'Emission intensity'!$A$3:$C$123,2,0)</f>
        <v>0.75299300000000002</v>
      </c>
      <c r="P111" s="5">
        <f>VLOOKUP($B111,'Emission intensity'!$A$3:$C$123,3,0)</f>
        <v>0.17325399999999999</v>
      </c>
      <c r="Q111" s="3">
        <f t="shared" si="183"/>
        <v>7.52993E-2</v>
      </c>
      <c r="R111" s="3">
        <f t="shared" si="184"/>
        <v>1.7325399999999998E-2</v>
      </c>
      <c r="U111" s="5" t="e">
        <f t="shared" si="212"/>
        <v>#DIV/0!</v>
      </c>
      <c r="W111" s="3">
        <f t="shared" si="185"/>
        <v>0</v>
      </c>
      <c r="X111" s="3">
        <v>0</v>
      </c>
      <c r="AA111" s="5" t="e">
        <f t="shared" si="186"/>
        <v>#DIV/0!</v>
      </c>
      <c r="AB111" s="5">
        <f>VLOOKUP($B111,'Emission intensity'!$H$3:$J$120,2,0)</f>
        <v>5.3333849906999999</v>
      </c>
      <c r="AC111" s="5">
        <f>VLOOKUP($B111,'Emission intensity'!$H$3:$J$120,3,0)</f>
        <v>0.18321062624000001</v>
      </c>
      <c r="AD111" s="3">
        <f t="shared" si="187"/>
        <v>0.53333849906999997</v>
      </c>
      <c r="AE111" s="3">
        <f t="shared" si="188"/>
        <v>1.8321062624E-2</v>
      </c>
      <c r="AH111" s="5" t="e">
        <f t="shared" si="189"/>
        <v>#DIV/0!</v>
      </c>
      <c r="AJ111" s="5">
        <f>VLOOKUP(B111,'Emission intensity'!$Q$3:$S$105,3,0)</f>
        <v>1.9895557314000001E-2</v>
      </c>
      <c r="AK111" s="3">
        <f t="shared" si="190"/>
        <v>0</v>
      </c>
      <c r="AL111" s="3">
        <f t="shared" si="191"/>
        <v>1.9895557314000001E-3</v>
      </c>
      <c r="AM111" t="s">
        <v>12</v>
      </c>
      <c r="AN111" s="10">
        <f t="shared" si="192"/>
        <v>0</v>
      </c>
      <c r="AO111" s="10">
        <f t="shared" si="193"/>
        <v>0</v>
      </c>
      <c r="AP111" s="6" t="e">
        <f t="shared" si="194"/>
        <v>#DIV/0!</v>
      </c>
      <c r="AQ111" s="14" t="e">
        <f t="shared" si="195"/>
        <v>#DIV/0!</v>
      </c>
      <c r="AR111" s="14" t="e">
        <f t="shared" si="196"/>
        <v>#DIV/0!</v>
      </c>
      <c r="AS111" s="14" t="e">
        <f t="shared" si="197"/>
        <v>#DIV/0!</v>
      </c>
      <c r="AT111" s="14" t="e">
        <f t="shared" si="198"/>
        <v>#DIV/0!</v>
      </c>
      <c r="AU111" s="16" t="e">
        <f t="shared" si="199"/>
        <v>#DIV/0!</v>
      </c>
      <c r="AV111" s="16" t="e">
        <f t="shared" si="200"/>
        <v>#DIV/0!</v>
      </c>
      <c r="AW111" s="16" t="e">
        <f t="shared" si="201"/>
        <v>#DIV/0!</v>
      </c>
      <c r="AX111" s="16" t="e">
        <f t="shared" si="202"/>
        <v>#DIV/0!</v>
      </c>
      <c r="AY111" s="15" t="str">
        <f t="shared" si="203"/>
        <v>No</v>
      </c>
      <c r="BD111" s="8" t="e">
        <f t="shared" si="204"/>
        <v>#DIV/0!</v>
      </c>
      <c r="BE111" s="8" t="e">
        <f t="shared" si="205"/>
        <v>#DIV/0!</v>
      </c>
      <c r="BF111" s="8" t="e">
        <f t="shared" si="206"/>
        <v>#DIV/0!</v>
      </c>
      <c r="BG111" s="8" t="e">
        <f t="shared" si="207"/>
        <v>#DIV/0!</v>
      </c>
      <c r="BH111" s="8" t="e">
        <f t="shared" si="208"/>
        <v>#DIV/0!</v>
      </c>
      <c r="BI111" s="8" t="e">
        <f t="shared" si="209"/>
        <v>#DIV/0!</v>
      </c>
      <c r="BJ111" s="8" t="e">
        <f t="shared" si="210"/>
        <v>#DIV/0!</v>
      </c>
      <c r="BK111" s="8" t="e">
        <f t="shared" si="211"/>
        <v>#DIV/0!</v>
      </c>
      <c r="BL111" s="14" t="e">
        <f>SUM(BD111:BE111)</f>
        <v>#DIV/0!</v>
      </c>
      <c r="BM111" s="14" t="e">
        <f>SUM(BF111:BG111)</f>
        <v>#DIV/0!</v>
      </c>
      <c r="BN111" s="14" t="e">
        <f>SUM(BH111:BI111)</f>
        <v>#DIV/0!</v>
      </c>
      <c r="BO111" s="14" t="e">
        <f>SUM(BJ111:BK111)</f>
        <v>#DIV/0!</v>
      </c>
    </row>
    <row r="112" spans="1:67" ht="15.75" x14ac:dyDescent="0.25">
      <c r="A112" s="13" t="s">
        <v>229</v>
      </c>
      <c r="B112" t="s">
        <v>230</v>
      </c>
      <c r="C112" s="2" t="s">
        <v>23</v>
      </c>
      <c r="D112" s="2" t="s">
        <v>270</v>
      </c>
      <c r="G112" s="5" t="e">
        <f t="shared" si="179"/>
        <v>#DIV/0!</v>
      </c>
      <c r="I112" s="5">
        <f>VLOOKUP(B112,'Emission intensity'!$M$3:$O$123,3,0)</f>
        <v>7.3563299999999998E-2</v>
      </c>
      <c r="J112" s="3">
        <f t="shared" si="180"/>
        <v>0</v>
      </c>
      <c r="K112" s="3">
        <f t="shared" si="181"/>
        <v>7.3563299999999995E-3</v>
      </c>
      <c r="N112" s="5" t="e">
        <f t="shared" si="182"/>
        <v>#DIV/0!</v>
      </c>
      <c r="O112" s="5">
        <f>VLOOKUP($B112,'Emission intensity'!$A$3:$C$123,2,0)</f>
        <v>0.13588900000000001</v>
      </c>
      <c r="P112" s="5">
        <f>VLOOKUP($B112,'Emission intensity'!$A$3:$C$123,3,0)</f>
        <v>6.1431899999999998E-2</v>
      </c>
      <c r="Q112" s="3">
        <f t="shared" si="183"/>
        <v>1.3588900000000001E-2</v>
      </c>
      <c r="R112" s="3">
        <f t="shared" si="184"/>
        <v>6.1431899999999998E-3</v>
      </c>
      <c r="U112" s="5" t="e">
        <f t="shared" si="212"/>
        <v>#DIV/0!</v>
      </c>
      <c r="W112" s="3">
        <f t="shared" si="185"/>
        <v>0</v>
      </c>
      <c r="X112" s="3">
        <v>0</v>
      </c>
      <c r="AA112" s="5" t="e">
        <f t="shared" si="186"/>
        <v>#DIV/0!</v>
      </c>
      <c r="AB112" s="5">
        <f>VLOOKUP($B112,'Emission intensity'!$H$3:$J$120,2,0)</f>
        <v>5.3999347686999997</v>
      </c>
      <c r="AC112" s="5">
        <f>VLOOKUP($B112,'Emission intensity'!$H$3:$J$120,3,0)</f>
        <v>1.4859945513E-2</v>
      </c>
      <c r="AD112" s="3">
        <f t="shared" si="187"/>
        <v>0.53999347686999999</v>
      </c>
      <c r="AE112" s="3">
        <f t="shared" si="188"/>
        <v>1.4859945513E-3</v>
      </c>
      <c r="AH112" s="5" t="e">
        <f t="shared" si="189"/>
        <v>#DIV/0!</v>
      </c>
      <c r="AJ112" s="5">
        <f>VLOOKUP(B112,'Emission intensity'!$Q$3:$S$105,3,0)</f>
        <v>2.5138065219E-2</v>
      </c>
      <c r="AK112" s="3">
        <f t="shared" si="190"/>
        <v>0</v>
      </c>
      <c r="AL112" s="3">
        <f t="shared" si="191"/>
        <v>2.5138065219000002E-3</v>
      </c>
      <c r="AM112" t="s">
        <v>12</v>
      </c>
      <c r="AN112" s="10">
        <f t="shared" si="192"/>
        <v>0</v>
      </c>
      <c r="AO112" s="10">
        <f t="shared" si="193"/>
        <v>0</v>
      </c>
      <c r="AP112" s="6" t="e">
        <f t="shared" si="194"/>
        <v>#DIV/0!</v>
      </c>
      <c r="AQ112" s="14" t="e">
        <f t="shared" si="195"/>
        <v>#DIV/0!</v>
      </c>
      <c r="AR112" s="14" t="e">
        <f t="shared" si="196"/>
        <v>#DIV/0!</v>
      </c>
      <c r="AS112" s="14" t="e">
        <f t="shared" si="197"/>
        <v>#DIV/0!</v>
      </c>
      <c r="AT112" s="14" t="e">
        <f t="shared" si="198"/>
        <v>#DIV/0!</v>
      </c>
      <c r="AU112" s="16" t="e">
        <f t="shared" si="199"/>
        <v>#DIV/0!</v>
      </c>
      <c r="AV112" s="16" t="e">
        <f t="shared" si="200"/>
        <v>#DIV/0!</v>
      </c>
      <c r="AW112" s="16" t="e">
        <f t="shared" si="201"/>
        <v>#DIV/0!</v>
      </c>
      <c r="AX112" s="16" t="e">
        <f t="shared" si="202"/>
        <v>#DIV/0!</v>
      </c>
      <c r="AY112" s="15" t="str">
        <f t="shared" si="203"/>
        <v>No</v>
      </c>
      <c r="BD112" s="8" t="e">
        <f t="shared" si="204"/>
        <v>#DIV/0!</v>
      </c>
      <c r="BE112" s="8" t="e">
        <f t="shared" si="205"/>
        <v>#DIV/0!</v>
      </c>
      <c r="BF112" s="8" t="e">
        <f t="shared" si="206"/>
        <v>#DIV/0!</v>
      </c>
      <c r="BG112" s="8" t="e">
        <f t="shared" si="207"/>
        <v>#DIV/0!</v>
      </c>
      <c r="BH112" s="8" t="e">
        <f t="shared" si="208"/>
        <v>#DIV/0!</v>
      </c>
      <c r="BI112" s="8" t="e">
        <f t="shared" si="209"/>
        <v>#DIV/0!</v>
      </c>
      <c r="BJ112" s="8" t="e">
        <f t="shared" si="210"/>
        <v>#DIV/0!</v>
      </c>
      <c r="BK112" s="8" t="e">
        <f t="shared" si="211"/>
        <v>#DIV/0!</v>
      </c>
      <c r="BL112" s="14" t="e">
        <f>SUM(BD112:BE112)</f>
        <v>#DIV/0!</v>
      </c>
      <c r="BM112" s="14" t="e">
        <f>SUM(BF112:BG112)</f>
        <v>#DIV/0!</v>
      </c>
      <c r="BN112" s="14" t="e">
        <f>SUM(BH112:BI112)</f>
        <v>#DIV/0!</v>
      </c>
      <c r="BO112" s="14" t="e">
        <f>SUM(BJ112:BK112)</f>
        <v>#DIV/0!</v>
      </c>
    </row>
    <row r="113" spans="1:67" ht="15.75" x14ac:dyDescent="0.25">
      <c r="A113" s="13" t="s">
        <v>249</v>
      </c>
      <c r="B113" t="s">
        <v>250</v>
      </c>
      <c r="C113" s="2" t="s">
        <v>48</v>
      </c>
      <c r="D113" s="2" t="s">
        <v>272</v>
      </c>
      <c r="G113" s="5" t="e">
        <f t="shared" si="179"/>
        <v>#DIV/0!</v>
      </c>
      <c r="I113" s="5">
        <f>VLOOKUP(B113,'Emission intensity'!$M$3:$O$123,3,0)</f>
        <v>0.69640599999999997</v>
      </c>
      <c r="J113" s="3">
        <f t="shared" si="180"/>
        <v>0</v>
      </c>
      <c r="K113" s="3">
        <f t="shared" si="181"/>
        <v>6.9640599999999997E-2</v>
      </c>
      <c r="N113" s="5" t="e">
        <f t="shared" si="182"/>
        <v>#DIV/0!</v>
      </c>
      <c r="O113" s="5">
        <f>VLOOKUP($B113,'Emission intensity'!$A$3:$C$123,2,0)</f>
        <v>0.177172</v>
      </c>
      <c r="P113" s="5">
        <f>VLOOKUP($B113,'Emission intensity'!$A$3:$C$123,3,0)</f>
        <v>0.15471499999999999</v>
      </c>
      <c r="Q113" s="3">
        <f t="shared" si="183"/>
        <v>1.7717199999999999E-2</v>
      </c>
      <c r="R113" s="3">
        <f t="shared" si="184"/>
        <v>1.5471499999999999E-2</v>
      </c>
      <c r="U113" s="5" t="e">
        <f t="shared" si="212"/>
        <v>#DIV/0!</v>
      </c>
      <c r="W113" s="3">
        <f t="shared" si="185"/>
        <v>0</v>
      </c>
      <c r="X113" s="3">
        <v>0</v>
      </c>
      <c r="AA113" s="5" t="e">
        <f t="shared" si="186"/>
        <v>#DIV/0!</v>
      </c>
      <c r="AB113" s="5">
        <f>VLOOKUP($B113,'Emission intensity'!$H$3:$J$120,2,0)</f>
        <v>3.7905945777999999</v>
      </c>
      <c r="AC113" s="5">
        <f>VLOOKUP($B113,'Emission intensity'!$H$3:$J$120,3,0)</f>
        <v>0.1132607013</v>
      </c>
      <c r="AD113" s="3">
        <f t="shared" si="187"/>
        <v>0.37905945778</v>
      </c>
      <c r="AE113" s="3">
        <f t="shared" si="188"/>
        <v>1.1326070130000001E-2</v>
      </c>
      <c r="AH113" s="5" t="e">
        <f t="shared" si="189"/>
        <v>#DIV/0!</v>
      </c>
      <c r="AJ113" s="5">
        <f>VLOOKUP(B113,'Emission intensity'!$Q$3:$S$105,3,0)</f>
        <v>7.7318258584000002E-2</v>
      </c>
      <c r="AK113" s="3">
        <f t="shared" si="190"/>
        <v>0</v>
      </c>
      <c r="AL113" s="3">
        <f t="shared" si="191"/>
        <v>7.7318258583999998E-3</v>
      </c>
      <c r="AN113" s="10">
        <f t="shared" si="192"/>
        <v>0</v>
      </c>
      <c r="AO113" s="10">
        <f t="shared" si="193"/>
        <v>0</v>
      </c>
      <c r="AP113" s="6" t="e">
        <f t="shared" si="194"/>
        <v>#DIV/0!</v>
      </c>
      <c r="AQ113" s="14" t="e">
        <f t="shared" si="195"/>
        <v>#DIV/0!</v>
      </c>
      <c r="AR113" s="14" t="e">
        <f t="shared" si="196"/>
        <v>#DIV/0!</v>
      </c>
      <c r="AS113" s="14" t="e">
        <f t="shared" si="197"/>
        <v>#DIV/0!</v>
      </c>
      <c r="AT113" s="14" t="e">
        <f t="shared" si="198"/>
        <v>#DIV/0!</v>
      </c>
      <c r="AU113" s="16" t="e">
        <f t="shared" si="199"/>
        <v>#DIV/0!</v>
      </c>
      <c r="AV113" s="16" t="e">
        <f t="shared" si="200"/>
        <v>#DIV/0!</v>
      </c>
      <c r="AW113" s="16" t="e">
        <f t="shared" si="201"/>
        <v>#DIV/0!</v>
      </c>
      <c r="AX113" s="16" t="e">
        <f t="shared" si="202"/>
        <v>#DIV/0!</v>
      </c>
      <c r="AY113" s="15" t="str">
        <f t="shared" si="203"/>
        <v>No</v>
      </c>
      <c r="AZ113" s="16" t="e">
        <f>$AP113*BB113</f>
        <v>#DIV/0!</v>
      </c>
      <c r="BA113" s="16" t="e">
        <f>$AP113*BC113</f>
        <v>#DIV/0!</v>
      </c>
      <c r="BB113" s="16" t="e">
        <f>(J113*$F113+SUM(Q113:R113)*$M113+W113*$T113+SUM(AD113:AE113)*$Z113+AG113*AK113)/($AO113)</f>
        <v>#DIV/0!</v>
      </c>
      <c r="BC113" s="14" t="e">
        <f>((J113-$J$124)*$F113+(Q113+R113-$Q$124-R234)*$M113+(W113-$W$124)*$T113+(AD113+AE113-$AD$124-AE234)*$Z113+(AK113-$AK$124)*AG113)/($AO113)</f>
        <v>#DIV/0!</v>
      </c>
      <c r="BD113" s="8" t="e">
        <f t="shared" si="204"/>
        <v>#DIV/0!</v>
      </c>
      <c r="BE113" s="8" t="e">
        <f t="shared" si="205"/>
        <v>#DIV/0!</v>
      </c>
      <c r="BF113" s="8" t="e">
        <f t="shared" si="206"/>
        <v>#DIV/0!</v>
      </c>
      <c r="BG113" s="8" t="e">
        <f t="shared" si="207"/>
        <v>#DIV/0!</v>
      </c>
      <c r="BH113" s="8" t="e">
        <f t="shared" si="208"/>
        <v>#DIV/0!</v>
      </c>
      <c r="BI113" s="8" t="e">
        <f t="shared" si="209"/>
        <v>#DIV/0!</v>
      </c>
      <c r="BJ113" s="8" t="e">
        <f t="shared" si="210"/>
        <v>#DIV/0!</v>
      </c>
      <c r="BK113" s="8" t="e">
        <f t="shared" si="211"/>
        <v>#DIV/0!</v>
      </c>
    </row>
    <row r="114" spans="1:67" ht="15.75" x14ac:dyDescent="0.25">
      <c r="A114" s="13" t="s">
        <v>154</v>
      </c>
      <c r="B114" t="s">
        <v>155</v>
      </c>
      <c r="C114" s="2" t="s">
        <v>23</v>
      </c>
      <c r="D114" s="2" t="s">
        <v>270</v>
      </c>
      <c r="G114" s="5" t="e">
        <f t="shared" si="179"/>
        <v>#DIV/0!</v>
      </c>
      <c r="I114" s="5">
        <f>VLOOKUP(B114,'Emission intensity'!$M$3:$O$123,3,0)</f>
        <v>0.20664099999999999</v>
      </c>
      <c r="J114" s="3">
        <f t="shared" si="180"/>
        <v>0</v>
      </c>
      <c r="K114" s="3">
        <f t="shared" si="181"/>
        <v>2.0664099999999998E-2</v>
      </c>
      <c r="N114" s="5" t="e">
        <f t="shared" si="182"/>
        <v>#DIV/0!</v>
      </c>
      <c r="O114" s="5">
        <f>VLOOKUP($B114,'Emission intensity'!$A$3:$C$123,2,0)</f>
        <v>1.7440400000000002E-2</v>
      </c>
      <c r="P114" s="5">
        <f>VLOOKUP($B114,'Emission intensity'!$A$3:$C$123,3,0)</f>
        <v>0.13259899999999999</v>
      </c>
      <c r="Q114" s="3">
        <f t="shared" si="183"/>
        <v>1.7440400000000001E-3</v>
      </c>
      <c r="R114" s="3">
        <f t="shared" si="184"/>
        <v>1.32599E-2</v>
      </c>
      <c r="U114" s="5" t="e">
        <f t="shared" si="212"/>
        <v>#DIV/0!</v>
      </c>
      <c r="W114" s="3">
        <f t="shared" si="185"/>
        <v>0</v>
      </c>
      <c r="X114" s="3">
        <v>0</v>
      </c>
      <c r="AA114" s="5" t="e">
        <f t="shared" si="186"/>
        <v>#DIV/0!</v>
      </c>
      <c r="AB114" s="5">
        <f>VLOOKUP($B114,'Emission intensity'!$H$3:$J$120,2,0)</f>
        <v>4.0335550307999997</v>
      </c>
      <c r="AC114" s="5">
        <f>VLOOKUP($B114,'Emission intensity'!$H$3:$J$120,3,0)</f>
        <v>0.12473040819</v>
      </c>
      <c r="AD114" s="3">
        <f t="shared" si="187"/>
        <v>0.40335550307999996</v>
      </c>
      <c r="AE114" s="3">
        <f t="shared" si="188"/>
        <v>1.2473040819000001E-2</v>
      </c>
      <c r="AH114" s="5" t="e">
        <f t="shared" si="189"/>
        <v>#DIV/0!</v>
      </c>
      <c r="AJ114" s="5">
        <f>VLOOKUP(B114,'Emission intensity'!$Q$3:$S$105,3,0)</f>
        <v>4.2077801190316703E-3</v>
      </c>
      <c r="AK114" s="3">
        <f t="shared" si="190"/>
        <v>0</v>
      </c>
      <c r="AL114" s="3">
        <f t="shared" si="191"/>
        <v>4.2077801190316705E-4</v>
      </c>
      <c r="AM114" t="s">
        <v>12</v>
      </c>
      <c r="AN114" s="10">
        <f t="shared" si="192"/>
        <v>0</v>
      </c>
      <c r="AO114" s="10">
        <f t="shared" si="193"/>
        <v>0</v>
      </c>
      <c r="AP114" s="6" t="e">
        <f t="shared" si="194"/>
        <v>#DIV/0!</v>
      </c>
      <c r="AQ114" s="14" t="e">
        <f t="shared" si="195"/>
        <v>#DIV/0!</v>
      </c>
      <c r="AR114" s="14" t="e">
        <f t="shared" si="196"/>
        <v>#DIV/0!</v>
      </c>
      <c r="AS114" s="14" t="e">
        <f t="shared" si="197"/>
        <v>#DIV/0!</v>
      </c>
      <c r="AT114" s="14" t="e">
        <f t="shared" si="198"/>
        <v>#DIV/0!</v>
      </c>
      <c r="AU114" s="16" t="e">
        <f t="shared" si="199"/>
        <v>#DIV/0!</v>
      </c>
      <c r="AV114" s="16" t="e">
        <f t="shared" si="200"/>
        <v>#DIV/0!</v>
      </c>
      <c r="AW114" s="16" t="e">
        <f t="shared" si="201"/>
        <v>#DIV/0!</v>
      </c>
      <c r="AX114" s="16" t="e">
        <f t="shared" si="202"/>
        <v>#DIV/0!</v>
      </c>
      <c r="AY114" s="15" t="str">
        <f t="shared" si="203"/>
        <v>No</v>
      </c>
      <c r="BD114" s="8" t="e">
        <f t="shared" si="204"/>
        <v>#DIV/0!</v>
      </c>
      <c r="BE114" s="8" t="e">
        <f t="shared" si="205"/>
        <v>#DIV/0!</v>
      </c>
      <c r="BF114" s="8" t="e">
        <f t="shared" si="206"/>
        <v>#DIV/0!</v>
      </c>
      <c r="BG114" s="8" t="e">
        <f t="shared" si="207"/>
        <v>#DIV/0!</v>
      </c>
      <c r="BH114" s="8" t="e">
        <f t="shared" si="208"/>
        <v>#DIV/0!</v>
      </c>
      <c r="BI114" s="8" t="e">
        <f t="shared" si="209"/>
        <v>#DIV/0!</v>
      </c>
      <c r="BJ114" s="8" t="e">
        <f t="shared" si="210"/>
        <v>#DIV/0!</v>
      </c>
      <c r="BK114" s="8" t="e">
        <f t="shared" si="211"/>
        <v>#DIV/0!</v>
      </c>
      <c r="BL114" s="14" t="e">
        <f>SUM(BD114:BE114)</f>
        <v>#DIV/0!</v>
      </c>
      <c r="BM114" s="14" t="e">
        <f>SUM(BF114:BG114)</f>
        <v>#DIV/0!</v>
      </c>
      <c r="BN114" s="14" t="e">
        <f>SUM(BH114:BI114)</f>
        <v>#DIV/0!</v>
      </c>
      <c r="BO114" s="14" t="e">
        <f>SUM(BJ114:BK114)</f>
        <v>#DIV/0!</v>
      </c>
    </row>
    <row r="115" spans="1:67" ht="15.75" x14ac:dyDescent="0.25">
      <c r="A115" s="13" t="s">
        <v>32</v>
      </c>
      <c r="B115" t="s">
        <v>33</v>
      </c>
      <c r="C115" s="2" t="s">
        <v>23</v>
      </c>
      <c r="D115" s="2" t="s">
        <v>270</v>
      </c>
      <c r="G115" s="5" t="e">
        <f t="shared" si="179"/>
        <v>#DIV/0!</v>
      </c>
      <c r="I115" s="5">
        <f>VLOOKUP(B115,'Emission intensity'!$M$3:$O$123,3,0)</f>
        <v>0.118729</v>
      </c>
      <c r="J115" s="3">
        <f t="shared" si="180"/>
        <v>0</v>
      </c>
      <c r="K115" s="3">
        <f t="shared" si="181"/>
        <v>1.18729E-2</v>
      </c>
      <c r="N115" s="5" t="e">
        <f t="shared" si="182"/>
        <v>#DIV/0!</v>
      </c>
      <c r="O115" s="5">
        <f>VLOOKUP($B115,'Emission intensity'!$A$3:$C$123,2,0)</f>
        <v>0.17202600000000001</v>
      </c>
      <c r="P115" s="5">
        <f>VLOOKUP($B115,'Emission intensity'!$A$3:$C$123,3,0)</f>
        <v>0.149419</v>
      </c>
      <c r="Q115" s="3">
        <f t="shared" si="183"/>
        <v>1.7202600000000002E-2</v>
      </c>
      <c r="R115" s="3">
        <f t="shared" si="184"/>
        <v>1.4941899999999999E-2</v>
      </c>
      <c r="U115" s="5" t="e">
        <f t="shared" si="212"/>
        <v>#DIV/0!</v>
      </c>
      <c r="W115" s="3">
        <f t="shared" si="185"/>
        <v>0</v>
      </c>
      <c r="X115" s="3">
        <v>0</v>
      </c>
      <c r="AA115" s="5" t="e">
        <f t="shared" si="186"/>
        <v>#DIV/0!</v>
      </c>
      <c r="AB115" s="5">
        <f>VLOOKUP($B115,'Emission intensity'!$H$3:$J$120,2,0)</f>
        <v>3.6689083575999999</v>
      </c>
      <c r="AC115" s="5">
        <f>VLOOKUP($B115,'Emission intensity'!$H$3:$J$120,3,0)</f>
        <v>8.1648871302999998E-2</v>
      </c>
      <c r="AD115" s="3">
        <f t="shared" si="187"/>
        <v>0.36689083575999998</v>
      </c>
      <c r="AE115" s="3">
        <f t="shared" si="188"/>
        <v>8.1648871302999991E-3</v>
      </c>
      <c r="AH115" s="5" t="e">
        <f t="shared" si="189"/>
        <v>#DIV/0!</v>
      </c>
      <c r="AJ115" s="5">
        <f>VLOOKUP(B115,'Emission intensity'!$Q$3:$S$105,3,0)</f>
        <v>6.8188118748366798E-3</v>
      </c>
      <c r="AK115" s="3">
        <f t="shared" si="190"/>
        <v>0</v>
      </c>
      <c r="AL115" s="3">
        <f t="shared" si="191"/>
        <v>6.8188118748366798E-4</v>
      </c>
      <c r="AM115" t="s">
        <v>12</v>
      </c>
      <c r="AN115" s="10">
        <f t="shared" si="192"/>
        <v>0</v>
      </c>
      <c r="AO115" s="10">
        <f t="shared" si="193"/>
        <v>0</v>
      </c>
      <c r="AP115" s="6" t="e">
        <f t="shared" si="194"/>
        <v>#DIV/0!</v>
      </c>
      <c r="AQ115" s="14" t="e">
        <f t="shared" si="195"/>
        <v>#DIV/0!</v>
      </c>
      <c r="AR115" s="14" t="e">
        <f t="shared" si="196"/>
        <v>#DIV/0!</v>
      </c>
      <c r="AS115" s="14" t="e">
        <f t="shared" si="197"/>
        <v>#DIV/0!</v>
      </c>
      <c r="AT115" s="14" t="e">
        <f t="shared" si="198"/>
        <v>#DIV/0!</v>
      </c>
      <c r="AU115" s="16" t="e">
        <f t="shared" si="199"/>
        <v>#DIV/0!</v>
      </c>
      <c r="AV115" s="16" t="e">
        <f t="shared" si="200"/>
        <v>#DIV/0!</v>
      </c>
      <c r="AW115" s="16" t="e">
        <f t="shared" si="201"/>
        <v>#DIV/0!</v>
      </c>
      <c r="AX115" s="16" t="e">
        <f t="shared" si="202"/>
        <v>#DIV/0!</v>
      </c>
      <c r="AY115" s="15" t="str">
        <f t="shared" si="203"/>
        <v>No</v>
      </c>
      <c r="BD115" s="8" t="e">
        <f t="shared" si="204"/>
        <v>#DIV/0!</v>
      </c>
      <c r="BE115" s="8" t="e">
        <f t="shared" si="205"/>
        <v>#DIV/0!</v>
      </c>
      <c r="BF115" s="8" t="e">
        <f t="shared" si="206"/>
        <v>#DIV/0!</v>
      </c>
      <c r="BG115" s="8" t="e">
        <f t="shared" si="207"/>
        <v>#DIV/0!</v>
      </c>
      <c r="BH115" s="8" t="e">
        <f t="shared" si="208"/>
        <v>#DIV/0!</v>
      </c>
      <c r="BI115" s="8" t="e">
        <f t="shared" si="209"/>
        <v>#DIV/0!</v>
      </c>
      <c r="BJ115" s="8" t="e">
        <f t="shared" si="210"/>
        <v>#DIV/0!</v>
      </c>
      <c r="BK115" s="8" t="e">
        <f t="shared" si="211"/>
        <v>#DIV/0!</v>
      </c>
      <c r="BL115" s="14" t="e">
        <f>SUM(BD115:BE115)</f>
        <v>#DIV/0!</v>
      </c>
      <c r="BM115" s="14" t="e">
        <f>SUM(BF115:BG115)</f>
        <v>#DIV/0!</v>
      </c>
      <c r="BN115" s="14" t="e">
        <f>SUM(BH115:BI115)</f>
        <v>#DIV/0!</v>
      </c>
      <c r="BO115" s="14" t="e">
        <f>SUM(BJ115:BK115)</f>
        <v>#DIV/0!</v>
      </c>
    </row>
    <row r="116" spans="1:67" ht="15.75" x14ac:dyDescent="0.25">
      <c r="A116" s="13" t="s">
        <v>152</v>
      </c>
      <c r="B116" t="s">
        <v>153</v>
      </c>
      <c r="C116" s="2" t="s">
        <v>23</v>
      </c>
      <c r="D116" s="2" t="s">
        <v>270</v>
      </c>
      <c r="G116" s="5" t="e">
        <f t="shared" si="179"/>
        <v>#DIV/0!</v>
      </c>
      <c r="I116" s="5">
        <f>VLOOKUP(B116,'Emission intensity'!$M$3:$O$123,3,0)</f>
        <v>0.21821499999999999</v>
      </c>
      <c r="J116" s="3">
        <f t="shared" si="180"/>
        <v>0</v>
      </c>
      <c r="K116" s="3">
        <f t="shared" si="181"/>
        <v>2.1821500000000001E-2</v>
      </c>
      <c r="N116" s="5" t="e">
        <f t="shared" si="182"/>
        <v>#DIV/0!</v>
      </c>
      <c r="O116" s="5">
        <f>VLOOKUP($B116,'Emission intensity'!$A$3:$C$123,2,0)</f>
        <v>0.43381599999999998</v>
      </c>
      <c r="P116" s="5">
        <f>VLOOKUP($B116,'Emission intensity'!$A$3:$C$123,3,0)</f>
        <v>0.29705399999999998</v>
      </c>
      <c r="Q116" s="3">
        <f t="shared" si="183"/>
        <v>4.3381599999999999E-2</v>
      </c>
      <c r="R116" s="3">
        <f t="shared" si="184"/>
        <v>2.97054E-2</v>
      </c>
      <c r="U116" s="5" t="e">
        <f t="shared" si="212"/>
        <v>#DIV/0!</v>
      </c>
      <c r="W116" s="3">
        <f t="shared" si="185"/>
        <v>0</v>
      </c>
      <c r="X116" s="3">
        <v>0</v>
      </c>
      <c r="AA116" s="5" t="e">
        <f t="shared" si="186"/>
        <v>#DIV/0!</v>
      </c>
      <c r="AB116" s="5">
        <f>VLOOKUP($B116,'Emission intensity'!$H$3:$J$120,2,0)</f>
        <v>5.5266337395000003</v>
      </c>
      <c r="AC116" s="5">
        <f>VLOOKUP($B116,'Emission intensity'!$H$3:$J$120,3,0)</f>
        <v>8.5185267031000003E-2</v>
      </c>
      <c r="AD116" s="3">
        <f t="shared" si="187"/>
        <v>0.55266337394999998</v>
      </c>
      <c r="AE116" s="3">
        <f t="shared" si="188"/>
        <v>8.5185267031000003E-3</v>
      </c>
      <c r="AH116" s="5" t="e">
        <f t="shared" si="189"/>
        <v>#DIV/0!</v>
      </c>
      <c r="AJ116" s="5">
        <f>VLOOKUP(B116,'Emission intensity'!$Q$3:$S$105,3,0)</f>
        <v>4.9198130145669001E-3</v>
      </c>
      <c r="AK116" s="3">
        <f t="shared" si="190"/>
        <v>0</v>
      </c>
      <c r="AL116" s="3">
        <f t="shared" si="191"/>
        <v>4.9198130145668996E-4</v>
      </c>
      <c r="AM116" t="s">
        <v>12</v>
      </c>
      <c r="AN116" s="10">
        <f t="shared" si="192"/>
        <v>0</v>
      </c>
      <c r="AO116" s="10">
        <f t="shared" si="193"/>
        <v>0</v>
      </c>
      <c r="AP116" s="6" t="e">
        <f t="shared" si="194"/>
        <v>#DIV/0!</v>
      </c>
      <c r="AQ116" s="14" t="e">
        <f t="shared" si="195"/>
        <v>#DIV/0!</v>
      </c>
      <c r="AR116" s="14" t="e">
        <f t="shared" si="196"/>
        <v>#DIV/0!</v>
      </c>
      <c r="AS116" s="14" t="e">
        <f t="shared" si="197"/>
        <v>#DIV/0!</v>
      </c>
      <c r="AT116" s="14" t="e">
        <f t="shared" si="198"/>
        <v>#DIV/0!</v>
      </c>
      <c r="AU116" s="16" t="e">
        <f t="shared" si="199"/>
        <v>#DIV/0!</v>
      </c>
      <c r="AV116" s="16" t="e">
        <f t="shared" si="200"/>
        <v>#DIV/0!</v>
      </c>
      <c r="AW116" s="16" t="e">
        <f t="shared" si="201"/>
        <v>#DIV/0!</v>
      </c>
      <c r="AX116" s="16" t="e">
        <f t="shared" si="202"/>
        <v>#DIV/0!</v>
      </c>
      <c r="AY116" s="15" t="str">
        <f t="shared" si="203"/>
        <v>No</v>
      </c>
      <c r="BD116" s="8" t="e">
        <f t="shared" si="204"/>
        <v>#DIV/0!</v>
      </c>
      <c r="BE116" s="8" t="e">
        <f t="shared" si="205"/>
        <v>#DIV/0!</v>
      </c>
      <c r="BF116" s="8" t="e">
        <f t="shared" si="206"/>
        <v>#DIV/0!</v>
      </c>
      <c r="BG116" s="8" t="e">
        <f t="shared" si="207"/>
        <v>#DIV/0!</v>
      </c>
      <c r="BH116" s="8" t="e">
        <f t="shared" si="208"/>
        <v>#DIV/0!</v>
      </c>
      <c r="BI116" s="8" t="e">
        <f t="shared" si="209"/>
        <v>#DIV/0!</v>
      </c>
      <c r="BJ116" s="8" t="e">
        <f t="shared" si="210"/>
        <v>#DIV/0!</v>
      </c>
      <c r="BK116" s="8" t="e">
        <f t="shared" si="211"/>
        <v>#DIV/0!</v>
      </c>
      <c r="BL116" s="14" t="e">
        <f>SUM(BD116:BE116)</f>
        <v>#DIV/0!</v>
      </c>
      <c r="BM116" s="14" t="e">
        <f>SUM(BF116:BG116)</f>
        <v>#DIV/0!</v>
      </c>
      <c r="BN116" s="14" t="e">
        <f>SUM(BH116:BI116)</f>
        <v>#DIV/0!</v>
      </c>
      <c r="BO116" s="14" t="e">
        <f>SUM(BJ116:BK116)</f>
        <v>#DIV/0!</v>
      </c>
    </row>
    <row r="117" spans="1:67" ht="15.75" x14ac:dyDescent="0.25">
      <c r="A117" s="13" t="s">
        <v>150</v>
      </c>
      <c r="B117" t="s">
        <v>151</v>
      </c>
      <c r="C117" s="2" t="s">
        <v>23</v>
      </c>
      <c r="D117" s="2" t="s">
        <v>270</v>
      </c>
      <c r="G117" s="5" t="e">
        <f t="shared" si="179"/>
        <v>#DIV/0!</v>
      </c>
      <c r="I117" s="5">
        <f>VLOOKUP(B117,'Emission intensity'!$M$3:$O$123,3,0)</f>
        <v>0.20555499999999999</v>
      </c>
      <c r="J117" s="3">
        <f t="shared" si="180"/>
        <v>0</v>
      </c>
      <c r="K117" s="3">
        <f t="shared" si="181"/>
        <v>2.0555499999999997E-2</v>
      </c>
      <c r="N117" s="5" t="e">
        <f t="shared" si="182"/>
        <v>#DIV/0!</v>
      </c>
      <c r="O117" s="5">
        <f>VLOOKUP($B117,'Emission intensity'!$A$3:$C$123,2,0)</f>
        <v>2.5332E-2</v>
      </c>
      <c r="P117" s="5">
        <f>VLOOKUP($B117,'Emission intensity'!$A$3:$C$123,3,0)</f>
        <v>0.17381199999999999</v>
      </c>
      <c r="Q117" s="3">
        <f t="shared" si="183"/>
        <v>2.5332000000000002E-3</v>
      </c>
      <c r="R117" s="3">
        <f t="shared" si="184"/>
        <v>1.7381199999999999E-2</v>
      </c>
      <c r="U117" s="5" t="e">
        <f t="shared" si="212"/>
        <v>#DIV/0!</v>
      </c>
      <c r="W117" s="3">
        <f t="shared" si="185"/>
        <v>0</v>
      </c>
      <c r="X117" s="3">
        <v>0</v>
      </c>
      <c r="AA117" s="5" t="e">
        <f t="shared" si="186"/>
        <v>#DIV/0!</v>
      </c>
      <c r="AB117" s="5">
        <f>VLOOKUP($B117,'Emission intensity'!$H$3:$J$120,2,0)</f>
        <v>4.3549017905999996</v>
      </c>
      <c r="AC117" s="5">
        <f>VLOOKUP($B117,'Emission intensity'!$H$3:$J$120,3,0)</f>
        <v>0.18662498891000001</v>
      </c>
      <c r="AD117" s="3">
        <f t="shared" si="187"/>
        <v>0.43549017905999998</v>
      </c>
      <c r="AE117" s="3">
        <f t="shared" si="188"/>
        <v>1.8662498891000003E-2</v>
      </c>
      <c r="AH117" s="5" t="e">
        <f t="shared" si="189"/>
        <v>#DIV/0!</v>
      </c>
      <c r="AJ117" s="5">
        <f>VLOOKUP(B117,'Emission intensity'!$Q$3:$S$105,3,0)</f>
        <v>1.4298864640000001E-2</v>
      </c>
      <c r="AK117" s="3">
        <f t="shared" si="190"/>
        <v>0</v>
      </c>
      <c r="AL117" s="3">
        <f t="shared" si="191"/>
        <v>1.4298864640000001E-3</v>
      </c>
      <c r="AM117" t="s">
        <v>12</v>
      </c>
      <c r="AN117" s="10">
        <f t="shared" si="192"/>
        <v>0</v>
      </c>
      <c r="AO117" s="10">
        <f t="shared" si="193"/>
        <v>0</v>
      </c>
      <c r="AP117" s="6" t="e">
        <f t="shared" si="194"/>
        <v>#DIV/0!</v>
      </c>
      <c r="AQ117" s="14" t="e">
        <f t="shared" si="195"/>
        <v>#DIV/0!</v>
      </c>
      <c r="AR117" s="14" t="e">
        <f t="shared" si="196"/>
        <v>#DIV/0!</v>
      </c>
      <c r="AS117" s="14" t="e">
        <f t="shared" si="197"/>
        <v>#DIV/0!</v>
      </c>
      <c r="AT117" s="14" t="e">
        <f t="shared" si="198"/>
        <v>#DIV/0!</v>
      </c>
      <c r="AU117" s="16" t="e">
        <f t="shared" si="199"/>
        <v>#DIV/0!</v>
      </c>
      <c r="AV117" s="16" t="e">
        <f t="shared" si="200"/>
        <v>#DIV/0!</v>
      </c>
      <c r="AW117" s="16" t="e">
        <f t="shared" si="201"/>
        <v>#DIV/0!</v>
      </c>
      <c r="AX117" s="16" t="e">
        <f t="shared" si="202"/>
        <v>#DIV/0!</v>
      </c>
      <c r="AY117" s="15" t="str">
        <f t="shared" si="203"/>
        <v>No</v>
      </c>
      <c r="BD117" s="8" t="e">
        <f t="shared" si="204"/>
        <v>#DIV/0!</v>
      </c>
      <c r="BE117" s="8" t="e">
        <f t="shared" si="205"/>
        <v>#DIV/0!</v>
      </c>
      <c r="BF117" s="8" t="e">
        <f t="shared" si="206"/>
        <v>#DIV/0!</v>
      </c>
      <c r="BG117" s="8" t="e">
        <f t="shared" si="207"/>
        <v>#DIV/0!</v>
      </c>
      <c r="BH117" s="8" t="e">
        <f t="shared" si="208"/>
        <v>#DIV/0!</v>
      </c>
      <c r="BI117" s="8" t="e">
        <f t="shared" si="209"/>
        <v>#DIV/0!</v>
      </c>
      <c r="BJ117" s="8" t="e">
        <f t="shared" si="210"/>
        <v>#DIV/0!</v>
      </c>
      <c r="BK117" s="8" t="e">
        <f t="shared" si="211"/>
        <v>#DIV/0!</v>
      </c>
      <c r="BL117" s="14" t="e">
        <f>SUM(BD117:BE117)</f>
        <v>#DIV/0!</v>
      </c>
      <c r="BM117" s="14" t="e">
        <f>SUM(BF117:BG117)</f>
        <v>#DIV/0!</v>
      </c>
      <c r="BN117" s="14" t="e">
        <f>SUM(BH117:BI117)</f>
        <v>#DIV/0!</v>
      </c>
      <c r="BO117" s="14" t="e">
        <f>SUM(BJ117:BK117)</f>
        <v>#DIV/0!</v>
      </c>
    </row>
    <row r="118" spans="1:67" ht="15.75" x14ac:dyDescent="0.25">
      <c r="A118" s="13" t="s">
        <v>259</v>
      </c>
      <c r="B118" t="s">
        <v>260</v>
      </c>
      <c r="C118" s="2" t="s">
        <v>26</v>
      </c>
      <c r="D118" s="2" t="s">
        <v>270</v>
      </c>
      <c r="G118" s="5" t="e">
        <f t="shared" si="179"/>
        <v>#DIV/0!</v>
      </c>
      <c r="I118" s="5">
        <f>VLOOKUP(B118,'Emission intensity'!$M$3:$O$123,3,0)</f>
        <v>8.45384E-2</v>
      </c>
      <c r="J118" s="3">
        <f t="shared" si="180"/>
        <v>0</v>
      </c>
      <c r="K118" s="3">
        <f t="shared" si="181"/>
        <v>8.4538400000000007E-3</v>
      </c>
      <c r="N118" s="5" t="e">
        <f t="shared" si="182"/>
        <v>#DIV/0!</v>
      </c>
      <c r="O118" s="5">
        <f>VLOOKUP($B118,'Emission intensity'!$A$3:$C$123,2,0)</f>
        <v>3.93979E-2</v>
      </c>
      <c r="P118" s="5">
        <f>VLOOKUP($B118,'Emission intensity'!$A$3:$C$123,3,0)</f>
        <v>0.152505</v>
      </c>
      <c r="Q118" s="3">
        <f t="shared" si="183"/>
        <v>3.9397900000000003E-3</v>
      </c>
      <c r="R118" s="3">
        <f t="shared" si="184"/>
        <v>1.52505E-2</v>
      </c>
      <c r="U118" s="5" t="e">
        <f t="shared" si="212"/>
        <v>#DIV/0!</v>
      </c>
      <c r="W118" s="3">
        <f t="shared" si="185"/>
        <v>0</v>
      </c>
      <c r="X118" s="3">
        <v>0</v>
      </c>
      <c r="AA118" s="5" t="e">
        <f t="shared" si="186"/>
        <v>#DIV/0!</v>
      </c>
      <c r="AB118" s="5">
        <f>VLOOKUP($B118,'Emission intensity'!$H$3:$J$120,2,0)</f>
        <v>2.3985517024999998</v>
      </c>
      <c r="AC118" s="5">
        <f>VLOOKUP($B118,'Emission intensity'!$H$3:$J$120,3,0)</f>
        <v>3.2120697199999999E-2</v>
      </c>
      <c r="AD118" s="3">
        <f t="shared" si="187"/>
        <v>0.23985517024999997</v>
      </c>
      <c r="AE118" s="3">
        <f t="shared" si="188"/>
        <v>3.2120697199999998E-3</v>
      </c>
      <c r="AH118" s="5" t="e">
        <f t="shared" si="189"/>
        <v>#DIV/0!</v>
      </c>
      <c r="AJ118" s="5">
        <f>VLOOKUP(B118,'Emission intensity'!$Q$3:$S$105,3,0)</f>
        <v>1.8440678250044599E-3</v>
      </c>
      <c r="AK118" s="3">
        <f t="shared" si="190"/>
        <v>0</v>
      </c>
      <c r="AL118" s="3">
        <f t="shared" si="191"/>
        <v>1.84406782500446E-4</v>
      </c>
      <c r="AN118" s="10">
        <f t="shared" si="192"/>
        <v>0</v>
      </c>
      <c r="AO118" s="10">
        <f t="shared" si="193"/>
        <v>0</v>
      </c>
      <c r="AP118" s="6" t="e">
        <f t="shared" si="194"/>
        <v>#DIV/0!</v>
      </c>
      <c r="AQ118" s="14" t="e">
        <f t="shared" si="195"/>
        <v>#DIV/0!</v>
      </c>
      <c r="AR118" s="14" t="e">
        <f t="shared" si="196"/>
        <v>#DIV/0!</v>
      </c>
      <c r="AS118" s="14" t="e">
        <f t="shared" si="197"/>
        <v>#DIV/0!</v>
      </c>
      <c r="AT118" s="14" t="e">
        <f t="shared" si="198"/>
        <v>#DIV/0!</v>
      </c>
      <c r="AU118" s="16" t="e">
        <f t="shared" si="199"/>
        <v>#DIV/0!</v>
      </c>
      <c r="AV118" s="16" t="e">
        <f t="shared" si="200"/>
        <v>#DIV/0!</v>
      </c>
      <c r="AW118" s="16" t="e">
        <f t="shared" si="201"/>
        <v>#DIV/0!</v>
      </c>
      <c r="AX118" s="16" t="e">
        <f t="shared" si="202"/>
        <v>#DIV/0!</v>
      </c>
      <c r="AY118" s="15" t="str">
        <f t="shared" si="203"/>
        <v>No</v>
      </c>
      <c r="AZ118" s="16" t="e">
        <f>$AP118*BB118</f>
        <v>#DIV/0!</v>
      </c>
      <c r="BA118" s="16" t="e">
        <f>$AP118*BC118</f>
        <v>#DIV/0!</v>
      </c>
      <c r="BB118" s="16" t="e">
        <f>(J118*$F118+SUM(Q118:R118)*$M118+W118*$T118+SUM(AD118:AE118)*$Z118+AG118*AK118)/($AO118)</f>
        <v>#DIV/0!</v>
      </c>
      <c r="BC118" s="14" t="e">
        <f>((J118-$J$124)*$F118+(Q118+R118-$Q$124-R239)*$M118+(W118-$W$124)*$T118+(AD118+AE118-$AD$124-AE239)*$Z118+(AK118-$AK$124)*AG118)/($AO118)</f>
        <v>#DIV/0!</v>
      </c>
      <c r="BD118" s="8" t="e">
        <f t="shared" si="204"/>
        <v>#DIV/0!</v>
      </c>
      <c r="BE118" s="8" t="e">
        <f t="shared" si="205"/>
        <v>#DIV/0!</v>
      </c>
      <c r="BF118" s="8" t="e">
        <f t="shared" si="206"/>
        <v>#DIV/0!</v>
      </c>
      <c r="BG118" s="8" t="e">
        <f t="shared" si="207"/>
        <v>#DIV/0!</v>
      </c>
      <c r="BH118" s="8" t="e">
        <f t="shared" si="208"/>
        <v>#DIV/0!</v>
      </c>
      <c r="BI118" s="8" t="e">
        <f t="shared" si="209"/>
        <v>#DIV/0!</v>
      </c>
      <c r="BJ118" s="8" t="e">
        <f t="shared" si="210"/>
        <v>#DIV/0!</v>
      </c>
      <c r="BK118" s="8" t="e">
        <f t="shared" si="211"/>
        <v>#DIV/0!</v>
      </c>
    </row>
    <row r="119" spans="1:67" ht="15.75" x14ac:dyDescent="0.25">
      <c r="A119" s="13" t="s">
        <v>94</v>
      </c>
      <c r="B119" t="s">
        <v>95</v>
      </c>
      <c r="C119" s="2" t="s">
        <v>23</v>
      </c>
      <c r="D119" s="2" t="s">
        <v>270</v>
      </c>
      <c r="G119" s="5" t="e">
        <f t="shared" si="179"/>
        <v>#DIV/0!</v>
      </c>
      <c r="I119" s="5">
        <f>VLOOKUP(B119,'Emission intensity'!$M$3:$O$123,3,0)</f>
        <v>0.19294500000000001</v>
      </c>
      <c r="J119" s="3">
        <f t="shared" si="180"/>
        <v>0</v>
      </c>
      <c r="K119" s="3">
        <f t="shared" si="181"/>
        <v>1.9294499999999999E-2</v>
      </c>
      <c r="N119" s="5" t="e">
        <f t="shared" si="182"/>
        <v>#DIV/0!</v>
      </c>
      <c r="O119" s="5">
        <f>VLOOKUP($B119,'Emission intensity'!$A$3:$C$123,2,0)</f>
        <v>0.10295600000000001</v>
      </c>
      <c r="P119" s="5">
        <f>VLOOKUP($B119,'Emission intensity'!$A$3:$C$123,3,0)</f>
        <v>0.39695200000000003</v>
      </c>
      <c r="Q119" s="3">
        <f t="shared" si="183"/>
        <v>1.02956E-2</v>
      </c>
      <c r="R119" s="3">
        <f t="shared" si="184"/>
        <v>3.96952E-2</v>
      </c>
      <c r="U119" s="5" t="e">
        <f t="shared" si="212"/>
        <v>#DIV/0!</v>
      </c>
      <c r="W119" s="3">
        <f t="shared" si="185"/>
        <v>0</v>
      </c>
      <c r="X119" s="3">
        <v>0</v>
      </c>
      <c r="AA119" s="5" t="e">
        <f t="shared" si="186"/>
        <v>#DIV/0!</v>
      </c>
      <c r="AB119" s="5">
        <f>VLOOKUP($B119,'Emission intensity'!$H$3:$J$120,2,0)</f>
        <v>7.1432390213000003</v>
      </c>
      <c r="AC119" s="5">
        <f>VLOOKUP($B119,'Emission intensity'!$H$3:$J$120,3,0)</f>
        <v>0.61137610673999998</v>
      </c>
      <c r="AD119" s="3">
        <f t="shared" si="187"/>
        <v>0.71432390213000008</v>
      </c>
      <c r="AE119" s="3">
        <f t="shared" si="188"/>
        <v>6.1137610673999997E-2</v>
      </c>
      <c r="AH119" s="5" t="e">
        <f t="shared" si="189"/>
        <v>#DIV/0!</v>
      </c>
      <c r="AJ119" s="5">
        <f>VLOOKUP(B119,'Emission intensity'!$Q$3:$S$105,3,0)</f>
        <v>3.4581609069999998E-2</v>
      </c>
      <c r="AK119" s="3">
        <f t="shared" si="190"/>
        <v>0</v>
      </c>
      <c r="AL119" s="3">
        <f t="shared" si="191"/>
        <v>3.4581609069999999E-3</v>
      </c>
      <c r="AM119" t="s">
        <v>12</v>
      </c>
      <c r="AN119" s="10">
        <f t="shared" si="192"/>
        <v>0</v>
      </c>
      <c r="AO119" s="10">
        <f t="shared" si="193"/>
        <v>0</v>
      </c>
      <c r="AP119" s="6" t="e">
        <f t="shared" si="194"/>
        <v>#DIV/0!</v>
      </c>
      <c r="AQ119" s="14" t="e">
        <f t="shared" si="195"/>
        <v>#DIV/0!</v>
      </c>
      <c r="AR119" s="14" t="e">
        <f t="shared" si="196"/>
        <v>#DIV/0!</v>
      </c>
      <c r="AS119" s="14" t="e">
        <f t="shared" si="197"/>
        <v>#DIV/0!</v>
      </c>
      <c r="AT119" s="14" t="e">
        <f t="shared" si="198"/>
        <v>#DIV/0!</v>
      </c>
      <c r="AU119" s="16" t="e">
        <f t="shared" si="199"/>
        <v>#DIV/0!</v>
      </c>
      <c r="AV119" s="16" t="e">
        <f t="shared" si="200"/>
        <v>#DIV/0!</v>
      </c>
      <c r="AW119" s="16" t="e">
        <f t="shared" si="201"/>
        <v>#DIV/0!</v>
      </c>
      <c r="AX119" s="16" t="e">
        <f t="shared" si="202"/>
        <v>#DIV/0!</v>
      </c>
      <c r="AY119" s="15" t="str">
        <f t="shared" si="203"/>
        <v>No</v>
      </c>
      <c r="BD119" s="8" t="e">
        <f t="shared" si="204"/>
        <v>#DIV/0!</v>
      </c>
      <c r="BE119" s="8" t="e">
        <f t="shared" si="205"/>
        <v>#DIV/0!</v>
      </c>
      <c r="BF119" s="8" t="e">
        <f t="shared" si="206"/>
        <v>#DIV/0!</v>
      </c>
      <c r="BG119" s="8" t="e">
        <f t="shared" si="207"/>
        <v>#DIV/0!</v>
      </c>
      <c r="BH119" s="8" t="e">
        <f t="shared" si="208"/>
        <v>#DIV/0!</v>
      </c>
      <c r="BI119" s="8" t="e">
        <f t="shared" si="209"/>
        <v>#DIV/0!</v>
      </c>
      <c r="BJ119" s="8" t="e">
        <f t="shared" si="210"/>
        <v>#DIV/0!</v>
      </c>
      <c r="BK119" s="8" t="e">
        <f t="shared" si="211"/>
        <v>#DIV/0!</v>
      </c>
      <c r="BL119" s="14" t="e">
        <f>SUM(BD119:BE119)</f>
        <v>#DIV/0!</v>
      </c>
      <c r="BM119" s="14" t="e">
        <f>SUM(BF119:BG119)</f>
        <v>#DIV/0!</v>
      </c>
      <c r="BN119" s="14" t="e">
        <f>SUM(BH119:BI119)</f>
        <v>#DIV/0!</v>
      </c>
      <c r="BO119" s="14" t="e">
        <f>SUM(BJ119:BK119)</f>
        <v>#DIV/0!</v>
      </c>
    </row>
    <row r="120" spans="1:67" ht="15.75" x14ac:dyDescent="0.25">
      <c r="A120" s="13" t="s">
        <v>231</v>
      </c>
      <c r="B120" t="s">
        <v>232</v>
      </c>
      <c r="C120" s="2" t="s">
        <v>23</v>
      </c>
      <c r="D120" s="2" t="s">
        <v>270</v>
      </c>
      <c r="G120" s="5" t="e">
        <f t="shared" si="179"/>
        <v>#DIV/0!</v>
      </c>
      <c r="I120" s="5">
        <f>VLOOKUP(B120,'Emission intensity'!$M$3:$O$123,3,0)</f>
        <v>0.12689400000000001</v>
      </c>
      <c r="J120" s="3">
        <f t="shared" si="180"/>
        <v>0</v>
      </c>
      <c r="K120" s="3">
        <f t="shared" si="181"/>
        <v>1.26894E-2</v>
      </c>
      <c r="N120" s="5" t="e">
        <f t="shared" si="182"/>
        <v>#DIV/0!</v>
      </c>
      <c r="O120" s="5">
        <f>VLOOKUP($B120,'Emission intensity'!$A$3:$C$123,2,0)</f>
        <v>2.3986199999999999E-2</v>
      </c>
      <c r="P120" s="5">
        <f>VLOOKUP($B120,'Emission intensity'!$A$3:$C$123,3,0)</f>
        <v>9.3971100000000002E-2</v>
      </c>
      <c r="Q120" s="3">
        <f t="shared" si="183"/>
        <v>2.3986199999999997E-3</v>
      </c>
      <c r="R120" s="3">
        <f t="shared" si="184"/>
        <v>9.3971100000000002E-3</v>
      </c>
      <c r="U120" s="5" t="e">
        <f t="shared" si="212"/>
        <v>#DIV/0!</v>
      </c>
      <c r="W120" s="3">
        <f t="shared" si="185"/>
        <v>0</v>
      </c>
      <c r="X120" s="3">
        <v>0</v>
      </c>
      <c r="AA120" s="5" t="e">
        <f t="shared" si="186"/>
        <v>#DIV/0!</v>
      </c>
      <c r="AB120" s="5">
        <f>VLOOKUP($B120,'Emission intensity'!$H$3:$J$120,2,0)</f>
        <v>4.3740301131999999</v>
      </c>
      <c r="AC120" s="5">
        <f>VLOOKUP($B120,'Emission intensity'!$H$3:$J$120,3,0)</f>
        <v>4.1284756734967197E-3</v>
      </c>
      <c r="AD120" s="3">
        <f t="shared" si="187"/>
        <v>0.43740301131999998</v>
      </c>
      <c r="AE120" s="3">
        <f t="shared" si="188"/>
        <v>4.1284756734967195E-4</v>
      </c>
      <c r="AH120" s="5" t="e">
        <f t="shared" si="189"/>
        <v>#DIV/0!</v>
      </c>
      <c r="AJ120" s="5">
        <f>VLOOKUP(B120,'Emission intensity'!$Q$3:$S$105,3,0)</f>
        <v>1.5017449914012099E-4</v>
      </c>
      <c r="AK120" s="3">
        <f t="shared" si="190"/>
        <v>0</v>
      </c>
      <c r="AL120" s="3">
        <f t="shared" si="191"/>
        <v>1.5017449914012098E-5</v>
      </c>
      <c r="AM120" t="s">
        <v>188</v>
      </c>
      <c r="AN120" s="10">
        <f t="shared" si="192"/>
        <v>0</v>
      </c>
      <c r="AO120" s="10">
        <f t="shared" si="193"/>
        <v>0</v>
      </c>
      <c r="AP120" s="6" t="e">
        <f t="shared" si="194"/>
        <v>#DIV/0!</v>
      </c>
      <c r="AQ120" s="14" t="e">
        <f t="shared" si="195"/>
        <v>#DIV/0!</v>
      </c>
      <c r="AR120" s="14" t="e">
        <f t="shared" si="196"/>
        <v>#DIV/0!</v>
      </c>
      <c r="AS120" s="14" t="e">
        <f t="shared" si="197"/>
        <v>#DIV/0!</v>
      </c>
      <c r="AT120" s="14" t="e">
        <f t="shared" si="198"/>
        <v>#DIV/0!</v>
      </c>
      <c r="AU120" s="16" t="e">
        <f t="shared" si="199"/>
        <v>#DIV/0!</v>
      </c>
      <c r="AV120" s="16" t="e">
        <f t="shared" si="200"/>
        <v>#DIV/0!</v>
      </c>
      <c r="AW120" s="16" t="e">
        <f t="shared" si="201"/>
        <v>#DIV/0!</v>
      </c>
      <c r="AX120" s="16" t="e">
        <f t="shared" si="202"/>
        <v>#DIV/0!</v>
      </c>
      <c r="AY120" s="15" t="str">
        <f t="shared" si="203"/>
        <v>No</v>
      </c>
      <c r="BD120" s="8" t="e">
        <f t="shared" si="204"/>
        <v>#DIV/0!</v>
      </c>
      <c r="BE120" s="8" t="e">
        <f t="shared" si="205"/>
        <v>#DIV/0!</v>
      </c>
      <c r="BF120" s="8" t="e">
        <f t="shared" si="206"/>
        <v>#DIV/0!</v>
      </c>
      <c r="BG120" s="8" t="e">
        <f t="shared" si="207"/>
        <v>#DIV/0!</v>
      </c>
      <c r="BH120" s="8" t="e">
        <f t="shared" si="208"/>
        <v>#DIV/0!</v>
      </c>
      <c r="BI120" s="8" t="e">
        <f t="shared" si="209"/>
        <v>#DIV/0!</v>
      </c>
      <c r="BJ120" s="8" t="e">
        <f t="shared" si="210"/>
        <v>#DIV/0!</v>
      </c>
      <c r="BK120" s="8" t="e">
        <f t="shared" si="211"/>
        <v>#DIV/0!</v>
      </c>
      <c r="BL120" s="14" t="e">
        <f>SUM(BD120:BE120)</f>
        <v>#DIV/0!</v>
      </c>
      <c r="BM120" s="14" t="e">
        <f>SUM(BF120:BG120)</f>
        <v>#DIV/0!</v>
      </c>
      <c r="BN120" s="14" t="e">
        <f>SUM(BH120:BI120)</f>
        <v>#DIV/0!</v>
      </c>
      <c r="BO120" s="14" t="e">
        <f>SUM(BJ120:BK120)</f>
        <v>#DIV/0!</v>
      </c>
    </row>
    <row r="121" spans="1:67" ht="15.75" x14ac:dyDescent="0.25">
      <c r="A121" s="13" t="s">
        <v>265</v>
      </c>
      <c r="B121" t="s">
        <v>266</v>
      </c>
      <c r="C121" s="2" t="s">
        <v>48</v>
      </c>
      <c r="D121" s="2" t="s">
        <v>271</v>
      </c>
      <c r="G121" s="5" t="e">
        <f t="shared" si="179"/>
        <v>#DIV/0!</v>
      </c>
      <c r="I121" s="5">
        <f>VLOOKUP(B121,'Emission intensity'!$M$3:$O$123,3,0)</f>
        <v>0.11305</v>
      </c>
      <c r="J121" s="3">
        <f t="shared" si="180"/>
        <v>0</v>
      </c>
      <c r="K121" s="3">
        <f t="shared" si="181"/>
        <v>1.1304999999999999E-2</v>
      </c>
      <c r="N121" s="5" t="e">
        <f t="shared" si="182"/>
        <v>#DIV/0!</v>
      </c>
      <c r="O121" s="5">
        <f>VLOOKUP($B121,'Emission intensity'!$A$3:$C$123,2,0)</f>
        <v>8.6981199999999995E-2</v>
      </c>
      <c r="P121" s="5">
        <f>VLOOKUP($B121,'Emission intensity'!$A$3:$C$123,3,0)</f>
        <v>7.5915800000000005E-2</v>
      </c>
      <c r="Q121" s="3">
        <f t="shared" si="183"/>
        <v>8.6981200000000002E-3</v>
      </c>
      <c r="R121" s="3">
        <f t="shared" si="184"/>
        <v>7.5915800000000005E-3</v>
      </c>
      <c r="U121" s="5" t="e">
        <f t="shared" si="212"/>
        <v>#DIV/0!</v>
      </c>
      <c r="W121" s="3">
        <f t="shared" si="185"/>
        <v>0</v>
      </c>
      <c r="X121" s="3">
        <v>0</v>
      </c>
      <c r="AA121" s="5" t="e">
        <f t="shared" si="186"/>
        <v>#DIV/0!</v>
      </c>
      <c r="AB121" s="5">
        <f>VLOOKUP($B121,'Emission intensity'!$H$3:$J$120,2,0)</f>
        <v>3.4620606898999999</v>
      </c>
      <c r="AC121" s="5">
        <f>VLOOKUP($B121,'Emission intensity'!$H$3:$J$120,3,0)</f>
        <v>5.7385549880564204E-3</v>
      </c>
      <c r="AD121" s="3">
        <f t="shared" si="187"/>
        <v>0.34620606899</v>
      </c>
      <c r="AE121" s="3">
        <f t="shared" si="188"/>
        <v>5.7385549880564204E-4</v>
      </c>
      <c r="AH121" s="5" t="e">
        <f t="shared" si="189"/>
        <v>#DIV/0!</v>
      </c>
      <c r="AJ121" s="5" t="e">
        <f>VLOOKUP(B121,'Emission intensity'!$Q$3:$S$105,3,0)</f>
        <v>#N/A</v>
      </c>
      <c r="AK121" s="3">
        <f t="shared" si="190"/>
        <v>0</v>
      </c>
      <c r="AL121" s="3" t="e">
        <f t="shared" si="191"/>
        <v>#N/A</v>
      </c>
      <c r="AN121" s="10">
        <f>E121+L121+S121+Y121</f>
        <v>0</v>
      </c>
      <c r="AO121" s="10">
        <f>F121+M121+T121+Z121</f>
        <v>0</v>
      </c>
      <c r="AP121" s="6" t="e">
        <f t="shared" si="194"/>
        <v>#DIV/0!</v>
      </c>
      <c r="AQ121" s="16" t="e">
        <f>(J121*$F121+Q121*$M121+W121*$T121+AD121*$Z121)/($AO121)</f>
        <v>#DIV/0!</v>
      </c>
      <c r="AR121" s="16" t="e">
        <f>(K121*$F121+R121*$M121+X121*$T121+AE121*$Z121)/($AO121)</f>
        <v>#DIV/0!</v>
      </c>
      <c r="AS121" s="14" t="e">
        <f>((J121-$J$124)*$F121+(Q121-$Q$124)*$M121+(W121-$W$124)*$T121+(AD121-$AD$124)*$Z121)/($AO121)</f>
        <v>#DIV/0!</v>
      </c>
      <c r="AT121" s="14" t="e">
        <f>((K121-$K$124)*$F121+(R121-$R$124)*$M121+(X121-$X$124)*$T121+(AE121-$AE$124)*$Z121)/($AO121)</f>
        <v>#DIV/0!</v>
      </c>
      <c r="AU121" s="16" t="e">
        <f t="shared" si="199"/>
        <v>#DIV/0!</v>
      </c>
      <c r="AV121" s="16" t="e">
        <f t="shared" si="200"/>
        <v>#DIV/0!</v>
      </c>
      <c r="AW121" s="16" t="e">
        <f t="shared" si="201"/>
        <v>#DIV/0!</v>
      </c>
      <c r="AX121" s="16" t="e">
        <f t="shared" si="202"/>
        <v>#DIV/0!</v>
      </c>
      <c r="AY121" s="15" t="str">
        <f t="shared" si="203"/>
        <v>No</v>
      </c>
      <c r="AZ121" s="16" t="e">
        <f>$AP121*BB121</f>
        <v>#DIV/0!</v>
      </c>
      <c r="BA121" s="16" t="e">
        <f>$AP121*BC121</f>
        <v>#DIV/0!</v>
      </c>
      <c r="BB121" s="16" t="e">
        <f>(J121*$F121+SUM(Q121:R121)*$M121+W121*$T121+SUM(AD121:AE121)*$Z121)/($AO121)</f>
        <v>#DIV/0!</v>
      </c>
      <c r="BC121" s="14" t="e">
        <f>((J121-$J$124)*$F121+(Q121+R121-$Q$124-$R$124)*$M121+(W121-$W$124)*$T121+(AD121+AE121-$AD$124-$AE$124)*$Z121)/($AO121)</f>
        <v>#DIV/0!</v>
      </c>
      <c r="BD121" s="8" t="e">
        <f t="shared" si="204"/>
        <v>#DIV/0!</v>
      </c>
      <c r="BE121" s="8" t="e">
        <f t="shared" si="205"/>
        <v>#DIV/0!</v>
      </c>
      <c r="BF121" s="8" t="e">
        <f t="shared" si="206"/>
        <v>#DIV/0!</v>
      </c>
      <c r="BG121" s="8" t="e">
        <f t="shared" si="207"/>
        <v>#DIV/0!</v>
      </c>
      <c r="BH121" s="8" t="e">
        <f t="shared" si="208"/>
        <v>#DIV/0!</v>
      </c>
      <c r="BI121" s="8" t="e">
        <f t="shared" si="209"/>
        <v>#DIV/0!</v>
      </c>
      <c r="BJ121" s="8" t="e">
        <f t="shared" si="210"/>
        <v>#DIV/0!</v>
      </c>
      <c r="BK121" s="8" t="e">
        <f t="shared" si="211"/>
        <v>#DIV/0!</v>
      </c>
    </row>
    <row r="122" spans="1:67" ht="15.75" x14ac:dyDescent="0.25">
      <c r="A122" s="20" t="s">
        <v>80</v>
      </c>
      <c r="B122" t="s">
        <v>81</v>
      </c>
      <c r="C122" s="2" t="s">
        <v>23</v>
      </c>
      <c r="D122" s="2" t="s">
        <v>270</v>
      </c>
      <c r="G122" s="5" t="e">
        <f t="shared" si="179"/>
        <v>#DIV/0!</v>
      </c>
      <c r="I122" s="5">
        <f>VLOOKUP(B122,'Emission intensity'!$M$3:$O$123,3,0)</f>
        <v>0.170184</v>
      </c>
      <c r="J122" s="3">
        <f t="shared" si="180"/>
        <v>0</v>
      </c>
      <c r="K122" s="3">
        <f t="shared" si="181"/>
        <v>1.70184E-2</v>
      </c>
      <c r="N122" s="5" t="e">
        <f t="shared" si="182"/>
        <v>#DIV/0!</v>
      </c>
      <c r="O122" s="5">
        <f>VLOOKUP($B122,'Emission intensity'!$A$3:$C$123,2,0)</f>
        <v>5.2802500000000002E-2</v>
      </c>
      <c r="P122" s="5">
        <f>VLOOKUP($B122,'Emission intensity'!$A$3:$C$123,3,0)</f>
        <v>0.20227899999999999</v>
      </c>
      <c r="Q122" s="3">
        <f t="shared" si="183"/>
        <v>5.2802500000000002E-3</v>
      </c>
      <c r="R122" s="3">
        <f t="shared" si="184"/>
        <v>2.02279E-2</v>
      </c>
      <c r="U122" s="5" t="e">
        <f t="shared" si="212"/>
        <v>#DIV/0!</v>
      </c>
      <c r="W122" s="3">
        <f t="shared" si="185"/>
        <v>0</v>
      </c>
      <c r="X122" s="3">
        <v>0</v>
      </c>
      <c r="AA122" s="5" t="e">
        <f t="shared" si="186"/>
        <v>#DIV/0!</v>
      </c>
      <c r="AB122" s="5">
        <f>VLOOKUP($B122,'Emission intensity'!$H$3:$J$120,2,0)</f>
        <v>2.8547644614999999</v>
      </c>
      <c r="AC122" s="5">
        <f>VLOOKUP($B122,'Emission intensity'!$H$3:$J$120,3,0)</f>
        <v>0.47128537297</v>
      </c>
      <c r="AD122" s="3">
        <f t="shared" si="187"/>
        <v>0.28547644615000001</v>
      </c>
      <c r="AE122" s="3">
        <f t="shared" si="188"/>
        <v>4.7128537296999999E-2</v>
      </c>
      <c r="AH122" s="5" t="e">
        <f t="shared" si="189"/>
        <v>#DIV/0!</v>
      </c>
      <c r="AJ122" s="5" t="e">
        <f>VLOOKUP(B122,'Emission intensity'!$Q$3:$S$105,3,0)</f>
        <v>#N/A</v>
      </c>
      <c r="AK122" s="3">
        <f t="shared" si="190"/>
        <v>0</v>
      </c>
      <c r="AL122" s="3" t="e">
        <f t="shared" si="191"/>
        <v>#N/A</v>
      </c>
      <c r="AM122" t="s">
        <v>12</v>
      </c>
      <c r="AN122" s="10">
        <f>E122+L122+S122+Y122</f>
        <v>0</v>
      </c>
      <c r="AO122" s="10">
        <f>F122+M122+T122+Z122</f>
        <v>0</v>
      </c>
      <c r="AP122" s="6" t="e">
        <f t="shared" si="194"/>
        <v>#DIV/0!</v>
      </c>
      <c r="AQ122" s="16" t="e">
        <f>(J122*$F122+Q122*$M122+W122*$T122+AD122*$Z122)/($AO122)</f>
        <v>#DIV/0!</v>
      </c>
      <c r="AR122" s="16" t="e">
        <f>(K122*$F122+R122*$M122+X122*$T122+AE122*$Z122)/($AO122)</f>
        <v>#DIV/0!</v>
      </c>
      <c r="AS122" s="14" t="e">
        <f>((J122-$J$124)*$F122+(Q122-$Q$124)*$M122+(W122-$W$124)*$T122+(AD122-$AD$124)*$Z122)/($AO122)</f>
        <v>#DIV/0!</v>
      </c>
      <c r="AT122" s="14" t="e">
        <f>((K122-$K$124)*$F122+(R122-$R$124)*$M122+(X122-$X$124)*$T122+(AE122-$AE$124)*$Z122)/($AO122)</f>
        <v>#DIV/0!</v>
      </c>
      <c r="AU122" s="16" t="e">
        <f t="shared" si="199"/>
        <v>#DIV/0!</v>
      </c>
      <c r="AV122" s="16" t="e">
        <f t="shared" si="200"/>
        <v>#DIV/0!</v>
      </c>
      <c r="AW122" s="16" t="e">
        <f t="shared" si="201"/>
        <v>#DIV/0!</v>
      </c>
      <c r="AX122" s="16" t="e">
        <f t="shared" si="202"/>
        <v>#DIV/0!</v>
      </c>
      <c r="AY122" s="15" t="str">
        <f t="shared" si="203"/>
        <v>No</v>
      </c>
      <c r="BD122" s="8" t="e">
        <f t="shared" si="204"/>
        <v>#DIV/0!</v>
      </c>
      <c r="BE122" s="8" t="e">
        <f t="shared" si="205"/>
        <v>#DIV/0!</v>
      </c>
      <c r="BF122" s="8" t="e">
        <f t="shared" si="206"/>
        <v>#DIV/0!</v>
      </c>
      <c r="BG122" s="8" t="e">
        <f t="shared" si="207"/>
        <v>#DIV/0!</v>
      </c>
      <c r="BH122" s="8" t="e">
        <f t="shared" si="208"/>
        <v>#DIV/0!</v>
      </c>
      <c r="BI122" s="8" t="e">
        <f t="shared" si="209"/>
        <v>#DIV/0!</v>
      </c>
      <c r="BJ122" s="8" t="e">
        <f t="shared" si="210"/>
        <v>#DIV/0!</v>
      </c>
      <c r="BK122" s="8" t="e">
        <f t="shared" si="211"/>
        <v>#DIV/0!</v>
      </c>
      <c r="BL122" s="14" t="e">
        <f>SUM(BD122:BE122)</f>
        <v>#DIV/0!</v>
      </c>
      <c r="BM122" s="14" t="e">
        <f>SUM(BF122:BG122)</f>
        <v>#DIV/0!</v>
      </c>
      <c r="BN122" s="14" t="e">
        <f>SUM(BH122:BI122)</f>
        <v>#DIV/0!</v>
      </c>
      <c r="BO122" s="14" t="e">
        <f>SUM(BJ122:BK122)</f>
        <v>#DIV/0!</v>
      </c>
    </row>
    <row r="123" spans="1:67" x14ac:dyDescent="0.25">
      <c r="Z123" s="4"/>
      <c r="AS123" s="14"/>
      <c r="AT123" s="14"/>
    </row>
    <row r="124" spans="1:67" x14ac:dyDescent="0.25">
      <c r="A124" t="s">
        <v>12</v>
      </c>
      <c r="E124" s="9">
        <f>EU!E31</f>
        <v>0</v>
      </c>
      <c r="F124" s="9">
        <f>EU!F31</f>
        <v>0</v>
      </c>
      <c r="G124" s="27" t="e">
        <f>EU!G31</f>
        <v>#DIV/0!</v>
      </c>
      <c r="H124" s="27" t="e">
        <f>EU!H31</f>
        <v>#DIV/0!</v>
      </c>
      <c r="I124" s="27" t="e">
        <f>EU!I31</f>
        <v>#DIV/0!</v>
      </c>
      <c r="J124" s="27" t="e">
        <f>EU!J31</f>
        <v>#DIV/0!</v>
      </c>
      <c r="K124" s="27" t="e">
        <f>EU!K31</f>
        <v>#DIV/0!</v>
      </c>
      <c r="L124" s="9">
        <f>EU!N31</f>
        <v>0</v>
      </c>
      <c r="M124" s="9">
        <f>EU!O31</f>
        <v>0</v>
      </c>
      <c r="N124" s="27" t="e">
        <f>EU!P31</f>
        <v>#DIV/0!</v>
      </c>
      <c r="O124" s="27" t="e">
        <f>EU!Q31</f>
        <v>#DIV/0!</v>
      </c>
      <c r="P124" s="27" t="e">
        <f>EU!R31</f>
        <v>#DIV/0!</v>
      </c>
      <c r="Q124" s="27" t="e">
        <f>EU!S31</f>
        <v>#DIV/0!</v>
      </c>
      <c r="R124" s="27" t="e">
        <f>EU!T31</f>
        <v>#DIV/0!</v>
      </c>
      <c r="S124" s="9">
        <f>EU!W31</f>
        <v>0</v>
      </c>
      <c r="T124" s="9">
        <f>EU!X31</f>
        <v>0</v>
      </c>
      <c r="U124" s="27" t="e">
        <f>EU!Y31</f>
        <v>#DIV/0!</v>
      </c>
      <c r="V124" s="27" t="e">
        <f>EU!Z31</f>
        <v>#DIV/0!</v>
      </c>
      <c r="W124" s="27" t="e">
        <f>EU!AA31</f>
        <v>#DIV/0!</v>
      </c>
      <c r="X124" s="27"/>
      <c r="Y124" s="9">
        <f>EU!AE31</f>
        <v>0</v>
      </c>
      <c r="Z124" s="9">
        <f>EU!AF31</f>
        <v>0</v>
      </c>
      <c r="AA124" s="27" t="e">
        <f>EU!AG31</f>
        <v>#DIV/0!</v>
      </c>
      <c r="AB124" s="27" t="e">
        <f>EU!AH31</f>
        <v>#DIV/0!</v>
      </c>
      <c r="AC124" s="27" t="e">
        <f>EU!AI31</f>
        <v>#DIV/0!</v>
      </c>
      <c r="AD124" s="27" t="e">
        <f>EU!AJ31</f>
        <v>#DIV/0!</v>
      </c>
      <c r="AE124" s="27" t="e">
        <f>EU!AK31</f>
        <v>#DIV/0!</v>
      </c>
      <c r="AF124" s="9">
        <f>EU!AN31</f>
        <v>0</v>
      </c>
      <c r="AG124" s="9">
        <f>EU!AO31</f>
        <v>0</v>
      </c>
      <c r="AH124" s="27" t="e">
        <f>EU!AP31</f>
        <v>#DIV/0!</v>
      </c>
      <c r="AI124" s="27" t="e">
        <f>EU!AQ31</f>
        <v>#DIV/0!</v>
      </c>
      <c r="AJ124" s="27" t="e">
        <f>EU!AR31</f>
        <v>#DIV/0!</v>
      </c>
      <c r="AK124" s="27" t="e">
        <f>EU!AS31</f>
        <v>#DIV/0!</v>
      </c>
      <c r="AL124" s="27" t="e">
        <f>EU!AT31</f>
        <v>#DIV/0!</v>
      </c>
    </row>
    <row r="125" spans="1:67" x14ac:dyDescent="0.25">
      <c r="J125" s="8"/>
      <c r="K125" s="8"/>
      <c r="Q125" s="8"/>
      <c r="R125" s="8"/>
      <c r="W125" s="8"/>
      <c r="X125" s="8"/>
      <c r="AD125" s="8"/>
      <c r="AE125" s="8"/>
      <c r="AK125" s="8"/>
      <c r="AL125" s="8"/>
    </row>
    <row r="126" spans="1:67" x14ac:dyDescent="0.25">
      <c r="G126" s="43"/>
    </row>
  </sheetData>
  <autoFilter ref="A2:BO122" xr:uid="{9C2C29DE-BA06-4E40-A85D-66FE73F080FD}"/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E6B29-CD71-4248-B8B8-EA63BAA4ED39}">
  <dimension ref="A1:D121"/>
  <sheetViews>
    <sheetView workbookViewId="0">
      <selection activeCell="A2" sqref="A2"/>
    </sheetView>
  </sheetViews>
  <sheetFormatPr defaultRowHeight="15" x14ac:dyDescent="0.25"/>
  <cols>
    <col min="1" max="1" width="25.28515625" bestFit="1" customWidth="1"/>
  </cols>
  <sheetData>
    <row r="1" spans="1:4" x14ac:dyDescent="0.25">
      <c r="A1" s="44" t="s">
        <v>6</v>
      </c>
      <c r="B1" s="44" t="s">
        <v>446</v>
      </c>
      <c r="C1" s="44" t="s">
        <v>8</v>
      </c>
      <c r="D1" s="44" t="s">
        <v>398</v>
      </c>
    </row>
    <row r="2" spans="1:4" ht="15.75" x14ac:dyDescent="0.25">
      <c r="A2" s="1" t="s">
        <v>21</v>
      </c>
      <c r="B2" s="2" t="s">
        <v>22</v>
      </c>
      <c r="C2" s="2" t="s">
        <v>23</v>
      </c>
      <c r="D2" s="2" t="s">
        <v>269</v>
      </c>
    </row>
    <row r="3" spans="1:4" ht="15.75" x14ac:dyDescent="0.25">
      <c r="A3" s="1" t="s">
        <v>253</v>
      </c>
      <c r="B3" s="2" t="s">
        <v>254</v>
      </c>
      <c r="C3" s="2" t="s">
        <v>38</v>
      </c>
      <c r="D3" s="2" t="s">
        <v>270</v>
      </c>
    </row>
    <row r="4" spans="1:4" ht="15.75" x14ac:dyDescent="0.25">
      <c r="A4" s="1" t="s">
        <v>24</v>
      </c>
      <c r="B4" s="2" t="s">
        <v>25</v>
      </c>
      <c r="C4" s="2" t="s">
        <v>26</v>
      </c>
      <c r="D4" s="2" t="s">
        <v>269</v>
      </c>
    </row>
    <row r="5" spans="1:4" ht="15.75" x14ac:dyDescent="0.25">
      <c r="A5" s="1" t="s">
        <v>27</v>
      </c>
      <c r="B5" s="2" t="s">
        <v>28</v>
      </c>
      <c r="C5" s="2" t="s">
        <v>23</v>
      </c>
      <c r="D5" s="2" t="s">
        <v>269</v>
      </c>
    </row>
    <row r="6" spans="1:4" ht="15.75" x14ac:dyDescent="0.25">
      <c r="A6" s="1" t="s">
        <v>29</v>
      </c>
      <c r="B6" s="2" t="s">
        <v>30</v>
      </c>
      <c r="C6" s="2" t="s">
        <v>31</v>
      </c>
      <c r="D6" s="2" t="s">
        <v>270</v>
      </c>
    </row>
    <row r="7" spans="1:4" ht="15.75" x14ac:dyDescent="0.25">
      <c r="A7" s="1" t="s">
        <v>32</v>
      </c>
      <c r="B7" s="2" t="s">
        <v>33</v>
      </c>
      <c r="C7" s="2" t="s">
        <v>23</v>
      </c>
      <c r="D7" s="2" t="s">
        <v>270</v>
      </c>
    </row>
    <row r="8" spans="1:4" ht="15.75" x14ac:dyDescent="0.25">
      <c r="A8" s="1" t="s">
        <v>34</v>
      </c>
      <c r="B8" s="2" t="s">
        <v>35</v>
      </c>
      <c r="C8" s="2" t="s">
        <v>23</v>
      </c>
      <c r="D8" s="2" t="s">
        <v>269</v>
      </c>
    </row>
    <row r="9" spans="1:4" ht="15.75" x14ac:dyDescent="0.25">
      <c r="A9" s="1" t="s">
        <v>44</v>
      </c>
      <c r="B9" s="2" t="s">
        <v>45</v>
      </c>
      <c r="C9" s="2" t="s">
        <v>23</v>
      </c>
      <c r="D9" s="2" t="s">
        <v>270</v>
      </c>
    </row>
    <row r="10" spans="1:4" ht="15.75" x14ac:dyDescent="0.25">
      <c r="A10" s="1" t="s">
        <v>46</v>
      </c>
      <c r="B10" s="2" t="s">
        <v>47</v>
      </c>
      <c r="C10" s="2" t="s">
        <v>48</v>
      </c>
      <c r="D10" s="2" t="s">
        <v>272</v>
      </c>
    </row>
    <row r="11" spans="1:4" ht="15.75" x14ac:dyDescent="0.25">
      <c r="A11" s="1" t="s">
        <v>59</v>
      </c>
      <c r="B11" s="2" t="s">
        <v>60</v>
      </c>
      <c r="C11" s="2" t="s">
        <v>48</v>
      </c>
      <c r="D11" s="2" t="s">
        <v>272</v>
      </c>
    </row>
    <row r="12" spans="1:4" ht="15.75" x14ac:dyDescent="0.25">
      <c r="A12" s="1" t="s">
        <v>39</v>
      </c>
      <c r="B12" s="2" t="s">
        <v>40</v>
      </c>
      <c r="C12" s="2" t="s">
        <v>41</v>
      </c>
      <c r="D12" s="2" t="s">
        <v>271</v>
      </c>
    </row>
    <row r="13" spans="1:4" ht="15.75" x14ac:dyDescent="0.25">
      <c r="A13" s="1" t="s">
        <v>57</v>
      </c>
      <c r="B13" s="2" t="s">
        <v>58</v>
      </c>
      <c r="C13" s="2" t="s">
        <v>23</v>
      </c>
      <c r="D13" s="2" t="s">
        <v>269</v>
      </c>
    </row>
    <row r="14" spans="1:4" ht="15.75" x14ac:dyDescent="0.25">
      <c r="A14" s="1" t="s">
        <v>36</v>
      </c>
      <c r="B14" s="2" t="s">
        <v>37</v>
      </c>
      <c r="C14" s="2" t="s">
        <v>38</v>
      </c>
      <c r="D14" s="2" t="s">
        <v>270</v>
      </c>
    </row>
    <row r="15" spans="1:4" ht="15.75" x14ac:dyDescent="0.25">
      <c r="A15" s="1" t="s">
        <v>42</v>
      </c>
      <c r="B15" s="2" t="s">
        <v>43</v>
      </c>
      <c r="C15" s="2" t="s">
        <v>23</v>
      </c>
      <c r="D15" s="2" t="s">
        <v>269</v>
      </c>
    </row>
    <row r="16" spans="1:4" ht="15.75" x14ac:dyDescent="0.25">
      <c r="A16" s="1" t="s">
        <v>49</v>
      </c>
      <c r="B16" s="2" t="s">
        <v>50</v>
      </c>
      <c r="C16" s="2" t="s">
        <v>26</v>
      </c>
      <c r="D16" s="2" t="s">
        <v>271</v>
      </c>
    </row>
    <row r="17" spans="1:4" ht="15.75" x14ac:dyDescent="0.25">
      <c r="A17" s="1" t="s">
        <v>53</v>
      </c>
      <c r="B17" s="2" t="s">
        <v>54</v>
      </c>
      <c r="C17" s="2" t="s">
        <v>26</v>
      </c>
      <c r="D17" s="2" t="s">
        <v>269</v>
      </c>
    </row>
    <row r="18" spans="1:4" ht="15.75" x14ac:dyDescent="0.25">
      <c r="A18" s="1" t="s">
        <v>55</v>
      </c>
      <c r="B18" s="2" t="s">
        <v>56</v>
      </c>
      <c r="C18" s="2" t="s">
        <v>31</v>
      </c>
      <c r="D18" s="2" t="s">
        <v>270</v>
      </c>
    </row>
    <row r="19" spans="1:4" ht="15.75" x14ac:dyDescent="0.25">
      <c r="A19" s="1" t="s">
        <v>51</v>
      </c>
      <c r="B19" s="2" t="s">
        <v>52</v>
      </c>
      <c r="C19" s="2" t="s">
        <v>48</v>
      </c>
      <c r="D19" s="2" t="s">
        <v>269</v>
      </c>
    </row>
    <row r="20" spans="1:4" ht="15.75" x14ac:dyDescent="0.25">
      <c r="A20" s="1" t="s">
        <v>65</v>
      </c>
      <c r="B20" s="2" t="s">
        <v>66</v>
      </c>
      <c r="C20" s="2" t="s">
        <v>67</v>
      </c>
      <c r="D20" s="2" t="s">
        <v>270</v>
      </c>
    </row>
    <row r="21" spans="1:4" ht="15.75" x14ac:dyDescent="0.25">
      <c r="A21" s="1" t="s">
        <v>231</v>
      </c>
      <c r="B21" s="2" t="s">
        <v>232</v>
      </c>
      <c r="C21" s="2" t="s">
        <v>23</v>
      </c>
      <c r="D21" s="2" t="s">
        <v>270</v>
      </c>
    </row>
    <row r="22" spans="1:4" ht="15.75" x14ac:dyDescent="0.25">
      <c r="A22" s="1" t="s">
        <v>68</v>
      </c>
      <c r="B22" s="2" t="s">
        <v>69</v>
      </c>
      <c r="C22" s="2" t="s">
        <v>26</v>
      </c>
      <c r="D22" s="2" t="s">
        <v>270</v>
      </c>
    </row>
    <row r="23" spans="1:4" ht="15.75" x14ac:dyDescent="0.25">
      <c r="A23" s="1" t="s">
        <v>70</v>
      </c>
      <c r="B23" s="2" t="s">
        <v>71</v>
      </c>
      <c r="C23" s="2" t="s">
        <v>31</v>
      </c>
      <c r="D23" s="2" t="s">
        <v>269</v>
      </c>
    </row>
    <row r="24" spans="1:4" ht="15.75" x14ac:dyDescent="0.25">
      <c r="A24" s="1" t="s">
        <v>76</v>
      </c>
      <c r="B24" s="2" t="s">
        <v>77</v>
      </c>
      <c r="C24" s="2" t="s">
        <v>48</v>
      </c>
      <c r="D24" s="2" t="s">
        <v>271</v>
      </c>
    </row>
    <row r="25" spans="1:4" ht="15.75" x14ac:dyDescent="0.25">
      <c r="A25" s="1" t="s">
        <v>63</v>
      </c>
      <c r="B25" s="2" t="s">
        <v>64</v>
      </c>
      <c r="C25" s="2" t="s">
        <v>48</v>
      </c>
      <c r="D25" s="2" t="s">
        <v>271</v>
      </c>
    </row>
    <row r="26" spans="1:4" ht="15.75" x14ac:dyDescent="0.25">
      <c r="A26" s="1" t="s">
        <v>72</v>
      </c>
      <c r="B26" s="2" t="s">
        <v>73</v>
      </c>
      <c r="C26" s="2" t="s">
        <v>26</v>
      </c>
      <c r="D26" s="2" t="s">
        <v>269</v>
      </c>
    </row>
    <row r="27" spans="1:4" ht="15.75" x14ac:dyDescent="0.25">
      <c r="A27" s="1" t="s">
        <v>74</v>
      </c>
      <c r="B27" s="2" t="s">
        <v>75</v>
      </c>
      <c r="C27" s="2" t="s">
        <v>26</v>
      </c>
      <c r="D27" s="2" t="s">
        <v>269</v>
      </c>
    </row>
    <row r="28" spans="1:4" ht="15.75" x14ac:dyDescent="0.25">
      <c r="A28" s="1" t="s">
        <v>80</v>
      </c>
      <c r="B28" s="2" t="s">
        <v>81</v>
      </c>
      <c r="C28" s="2" t="s">
        <v>23</v>
      </c>
      <c r="D28" s="2" t="s">
        <v>270</v>
      </c>
    </row>
    <row r="29" spans="1:4" ht="15.75" x14ac:dyDescent="0.25">
      <c r="A29" s="1" t="s">
        <v>82</v>
      </c>
      <c r="B29" s="2" t="s">
        <v>83</v>
      </c>
      <c r="C29" s="2" t="s">
        <v>23</v>
      </c>
      <c r="D29" s="2" t="s">
        <v>270</v>
      </c>
    </row>
    <row r="30" spans="1:4" ht="15.75" x14ac:dyDescent="0.25">
      <c r="A30" s="1" t="s">
        <v>104</v>
      </c>
      <c r="B30" s="2" t="s">
        <v>105</v>
      </c>
      <c r="C30" s="2" t="s">
        <v>23</v>
      </c>
      <c r="D30" s="2" t="s">
        <v>270</v>
      </c>
    </row>
    <row r="31" spans="1:4" ht="15.75" x14ac:dyDescent="0.25">
      <c r="A31" s="1" t="s">
        <v>84</v>
      </c>
      <c r="B31" s="2" t="s">
        <v>85</v>
      </c>
      <c r="C31" s="2" t="s">
        <v>23</v>
      </c>
      <c r="D31" s="2" t="s">
        <v>270</v>
      </c>
    </row>
    <row r="32" spans="1:4" ht="15.75" x14ac:dyDescent="0.25">
      <c r="A32" s="1" t="s">
        <v>86</v>
      </c>
      <c r="B32" s="2" t="s">
        <v>87</v>
      </c>
      <c r="C32" s="2" t="s">
        <v>26</v>
      </c>
      <c r="D32" s="2" t="s">
        <v>269</v>
      </c>
    </row>
    <row r="33" spans="1:4" ht="15.75" x14ac:dyDescent="0.25">
      <c r="A33" s="1" t="s">
        <v>88</v>
      </c>
      <c r="B33" s="2" t="s">
        <v>89</v>
      </c>
      <c r="C33" s="2" t="s">
        <v>26</v>
      </c>
      <c r="D33" s="2" t="s">
        <v>269</v>
      </c>
    </row>
    <row r="34" spans="1:4" ht="15.75" x14ac:dyDescent="0.25">
      <c r="A34" s="1" t="s">
        <v>90</v>
      </c>
      <c r="B34" s="2" t="s">
        <v>91</v>
      </c>
      <c r="C34" s="2" t="s">
        <v>38</v>
      </c>
      <c r="D34" s="2" t="s">
        <v>271</v>
      </c>
    </row>
    <row r="35" spans="1:4" ht="15.75" x14ac:dyDescent="0.25">
      <c r="A35" s="1" t="s">
        <v>225</v>
      </c>
      <c r="B35" s="2" t="s">
        <v>226</v>
      </c>
      <c r="C35" s="2" t="s">
        <v>23</v>
      </c>
      <c r="D35" s="2" t="s">
        <v>270</v>
      </c>
    </row>
    <row r="36" spans="1:4" ht="15.75" x14ac:dyDescent="0.25">
      <c r="A36" s="1" t="s">
        <v>94</v>
      </c>
      <c r="B36" s="2" t="s">
        <v>95</v>
      </c>
      <c r="C36" s="2" t="s">
        <v>23</v>
      </c>
      <c r="D36" s="2" t="s">
        <v>270</v>
      </c>
    </row>
    <row r="37" spans="1:4" ht="15.75" x14ac:dyDescent="0.25">
      <c r="A37" s="1" t="s">
        <v>96</v>
      </c>
      <c r="B37" s="2" t="s">
        <v>97</v>
      </c>
      <c r="C37" s="2" t="s">
        <v>48</v>
      </c>
      <c r="D37" s="2" t="s">
        <v>272</v>
      </c>
    </row>
    <row r="38" spans="1:4" ht="15.75" x14ac:dyDescent="0.25">
      <c r="A38" s="1" t="s">
        <v>98</v>
      </c>
      <c r="B38" s="2" t="s">
        <v>99</v>
      </c>
      <c r="C38" s="2" t="s">
        <v>23</v>
      </c>
      <c r="D38" s="2" t="s">
        <v>270</v>
      </c>
    </row>
    <row r="39" spans="1:4" ht="15.75" x14ac:dyDescent="0.25">
      <c r="A39" s="1" t="s">
        <v>100</v>
      </c>
      <c r="B39" s="2" t="s">
        <v>101</v>
      </c>
      <c r="C39" s="2" t="s">
        <v>23</v>
      </c>
      <c r="D39" s="2" t="s">
        <v>270</v>
      </c>
    </row>
    <row r="40" spans="1:4" ht="15.75" x14ac:dyDescent="0.25">
      <c r="A40" s="1" t="s">
        <v>255</v>
      </c>
      <c r="B40" s="2" t="s">
        <v>256</v>
      </c>
      <c r="C40" s="2" t="s">
        <v>23</v>
      </c>
      <c r="D40" s="2" t="s">
        <v>270</v>
      </c>
    </row>
    <row r="41" spans="1:4" ht="15.75" x14ac:dyDescent="0.25">
      <c r="A41" s="1" t="s">
        <v>102</v>
      </c>
      <c r="B41" s="2" t="s">
        <v>103</v>
      </c>
      <c r="C41" s="2" t="s">
        <v>23</v>
      </c>
      <c r="D41" s="2" t="s">
        <v>269</v>
      </c>
    </row>
    <row r="42" spans="1:4" ht="15.75" x14ac:dyDescent="0.25">
      <c r="A42" s="1" t="s">
        <v>106</v>
      </c>
      <c r="B42" s="2" t="s">
        <v>107</v>
      </c>
      <c r="C42" s="2" t="s">
        <v>48</v>
      </c>
      <c r="D42" s="2" t="s">
        <v>271</v>
      </c>
    </row>
    <row r="43" spans="1:4" ht="15.75" x14ac:dyDescent="0.25">
      <c r="A43" s="1" t="s">
        <v>112</v>
      </c>
      <c r="B43" s="2" t="s">
        <v>113</v>
      </c>
      <c r="C43" s="2" t="s">
        <v>48</v>
      </c>
      <c r="D43" s="2" t="s">
        <v>272</v>
      </c>
    </row>
    <row r="44" spans="1:4" ht="15.75" x14ac:dyDescent="0.25">
      <c r="A44" s="1" t="s">
        <v>108</v>
      </c>
      <c r="B44" s="2" t="s">
        <v>109</v>
      </c>
      <c r="C44" s="2" t="s">
        <v>23</v>
      </c>
      <c r="D44" s="2" t="s">
        <v>270</v>
      </c>
    </row>
    <row r="45" spans="1:4" ht="15.75" x14ac:dyDescent="0.25">
      <c r="A45" s="1" t="s">
        <v>110</v>
      </c>
      <c r="B45" s="2" t="s">
        <v>111</v>
      </c>
      <c r="C45" s="2" t="s">
        <v>26</v>
      </c>
      <c r="D45" s="2" t="s">
        <v>269</v>
      </c>
    </row>
    <row r="46" spans="1:4" ht="15.75" x14ac:dyDescent="0.25">
      <c r="A46" s="1" t="s">
        <v>116</v>
      </c>
      <c r="B46" s="2" t="s">
        <v>117</v>
      </c>
      <c r="C46" s="2" t="s">
        <v>31</v>
      </c>
      <c r="D46" s="2" t="s">
        <v>270</v>
      </c>
    </row>
    <row r="47" spans="1:4" ht="15.75" x14ac:dyDescent="0.25">
      <c r="A47" s="1" t="s">
        <v>114</v>
      </c>
      <c r="B47" s="2" t="s">
        <v>115</v>
      </c>
      <c r="C47" s="2" t="s">
        <v>26</v>
      </c>
      <c r="D47" s="2" t="s">
        <v>271</v>
      </c>
    </row>
    <row r="48" spans="1:4" ht="15.75" x14ac:dyDescent="0.25">
      <c r="A48" s="1" t="s">
        <v>78</v>
      </c>
      <c r="B48" s="2" t="s">
        <v>79</v>
      </c>
      <c r="C48" s="2" t="s">
        <v>23</v>
      </c>
      <c r="D48" s="2" t="s">
        <v>270</v>
      </c>
    </row>
    <row r="49" spans="1:4" ht="15.75" x14ac:dyDescent="0.25">
      <c r="A49" s="1" t="s">
        <v>118</v>
      </c>
      <c r="B49" s="2" t="s">
        <v>119</v>
      </c>
      <c r="C49" s="2" t="s">
        <v>23</v>
      </c>
      <c r="D49" s="2" t="s">
        <v>270</v>
      </c>
    </row>
    <row r="50" spans="1:4" ht="15.75" x14ac:dyDescent="0.25">
      <c r="A50" s="1" t="s">
        <v>122</v>
      </c>
      <c r="B50" s="2" t="s">
        <v>123</v>
      </c>
      <c r="C50" s="2" t="s">
        <v>31</v>
      </c>
      <c r="D50" s="2" t="s">
        <v>271</v>
      </c>
    </row>
    <row r="51" spans="1:4" ht="15.75" x14ac:dyDescent="0.25">
      <c r="A51" s="1" t="s">
        <v>120</v>
      </c>
      <c r="B51" s="2" t="s">
        <v>121</v>
      </c>
      <c r="C51" s="2" t="s">
        <v>41</v>
      </c>
      <c r="D51" s="2" t="s">
        <v>271</v>
      </c>
    </row>
    <row r="52" spans="1:4" ht="15.75" x14ac:dyDescent="0.25">
      <c r="A52" s="1" t="s">
        <v>126</v>
      </c>
      <c r="B52" s="2" t="s">
        <v>127</v>
      </c>
      <c r="C52" s="2" t="s">
        <v>23</v>
      </c>
      <c r="D52" s="2" t="s">
        <v>270</v>
      </c>
    </row>
    <row r="53" spans="1:4" ht="15.75" x14ac:dyDescent="0.25">
      <c r="A53" s="1" t="s">
        <v>124</v>
      </c>
      <c r="B53" s="2" t="s">
        <v>125</v>
      </c>
      <c r="C53" s="2" t="s">
        <v>38</v>
      </c>
      <c r="D53" s="2" t="s">
        <v>269</v>
      </c>
    </row>
    <row r="54" spans="1:4" ht="15.75" x14ac:dyDescent="0.25">
      <c r="A54" s="1" t="s">
        <v>128</v>
      </c>
      <c r="B54" s="2" t="s">
        <v>129</v>
      </c>
      <c r="C54" s="2" t="s">
        <v>38</v>
      </c>
      <c r="D54" s="2" t="s">
        <v>270</v>
      </c>
    </row>
    <row r="55" spans="1:4" ht="15.75" x14ac:dyDescent="0.25">
      <c r="A55" s="1" t="s">
        <v>130</v>
      </c>
      <c r="B55" s="2" t="s">
        <v>131</v>
      </c>
      <c r="C55" s="2" t="s">
        <v>23</v>
      </c>
      <c r="D55" s="2" t="s">
        <v>270</v>
      </c>
    </row>
    <row r="56" spans="1:4" ht="15.75" x14ac:dyDescent="0.25">
      <c r="A56" s="1" t="s">
        <v>132</v>
      </c>
      <c r="B56" s="2" t="s">
        <v>133</v>
      </c>
      <c r="C56" s="2" t="s">
        <v>26</v>
      </c>
      <c r="D56" s="2" t="s">
        <v>269</v>
      </c>
    </row>
    <row r="57" spans="1:4" ht="15.75" x14ac:dyDescent="0.25">
      <c r="A57" s="1" t="s">
        <v>136</v>
      </c>
      <c r="B57" s="2" t="s">
        <v>137</v>
      </c>
      <c r="C57" s="2" t="s">
        <v>38</v>
      </c>
      <c r="D57" s="2" t="s">
        <v>269</v>
      </c>
    </row>
    <row r="58" spans="1:4" ht="15.75" x14ac:dyDescent="0.25">
      <c r="A58" s="1" t="s">
        <v>134</v>
      </c>
      <c r="B58" s="2" t="s">
        <v>135</v>
      </c>
      <c r="C58" s="2" t="s">
        <v>31</v>
      </c>
      <c r="D58" s="2" t="s">
        <v>270</v>
      </c>
    </row>
    <row r="59" spans="1:4" ht="15.75" x14ac:dyDescent="0.25">
      <c r="A59" s="1" t="s">
        <v>138</v>
      </c>
      <c r="B59" s="2" t="s">
        <v>139</v>
      </c>
      <c r="C59" s="2" t="s">
        <v>23</v>
      </c>
      <c r="D59" s="2" t="s">
        <v>269</v>
      </c>
    </row>
    <row r="60" spans="1:4" ht="15.75" x14ac:dyDescent="0.25">
      <c r="A60" s="1" t="s">
        <v>140</v>
      </c>
      <c r="B60" s="2" t="s">
        <v>141</v>
      </c>
      <c r="C60" s="2" t="s">
        <v>48</v>
      </c>
      <c r="D60" s="2" t="s">
        <v>271</v>
      </c>
    </row>
    <row r="61" spans="1:4" ht="15.75" x14ac:dyDescent="0.25">
      <c r="A61" s="1" t="s">
        <v>146</v>
      </c>
      <c r="B61" s="2" t="s">
        <v>147</v>
      </c>
      <c r="C61" s="2" t="s">
        <v>23</v>
      </c>
      <c r="D61" s="2" t="s">
        <v>271</v>
      </c>
    </row>
    <row r="62" spans="1:4" ht="15.75" x14ac:dyDescent="0.25">
      <c r="A62" s="1" t="s">
        <v>61</v>
      </c>
      <c r="B62" s="2" t="s">
        <v>62</v>
      </c>
      <c r="C62" s="2" t="s">
        <v>31</v>
      </c>
      <c r="D62" s="2" t="s">
        <v>271</v>
      </c>
    </row>
    <row r="63" spans="1:4" ht="15.75" x14ac:dyDescent="0.25">
      <c r="A63" s="1" t="s">
        <v>142</v>
      </c>
      <c r="B63" s="2" t="s">
        <v>143</v>
      </c>
      <c r="C63" s="2" t="s">
        <v>31</v>
      </c>
      <c r="D63" s="2" t="s">
        <v>270</v>
      </c>
    </row>
    <row r="64" spans="1:4" ht="15.75" x14ac:dyDescent="0.25">
      <c r="A64" s="1" t="s">
        <v>144</v>
      </c>
      <c r="B64" s="2" t="s">
        <v>145</v>
      </c>
      <c r="C64" s="2" t="s">
        <v>38</v>
      </c>
      <c r="D64" s="2" t="s">
        <v>270</v>
      </c>
    </row>
    <row r="65" spans="1:4" ht="15.75" x14ac:dyDescent="0.25">
      <c r="A65" s="1" t="s">
        <v>148</v>
      </c>
      <c r="B65" s="2" t="s">
        <v>149</v>
      </c>
      <c r="C65" s="2" t="s">
        <v>31</v>
      </c>
      <c r="D65" s="2" t="s">
        <v>271</v>
      </c>
    </row>
    <row r="66" spans="1:4" ht="15.75" x14ac:dyDescent="0.25">
      <c r="A66" s="1" t="s">
        <v>227</v>
      </c>
      <c r="B66" s="2" t="s">
        <v>228</v>
      </c>
      <c r="C66" s="2" t="s">
        <v>41</v>
      </c>
      <c r="D66" s="2" t="s">
        <v>269</v>
      </c>
    </row>
    <row r="67" spans="1:4" ht="15.75" x14ac:dyDescent="0.25">
      <c r="A67" s="1" t="s">
        <v>152</v>
      </c>
      <c r="B67" s="2" t="s">
        <v>153</v>
      </c>
      <c r="C67" s="2" t="s">
        <v>23</v>
      </c>
      <c r="D67" s="2" t="s">
        <v>270</v>
      </c>
    </row>
    <row r="68" spans="1:4" ht="15.75" x14ac:dyDescent="0.25">
      <c r="A68" s="1" t="s">
        <v>154</v>
      </c>
      <c r="B68" s="2" t="s">
        <v>155</v>
      </c>
      <c r="C68" s="2" t="s">
        <v>23</v>
      </c>
      <c r="D68" s="2" t="s">
        <v>270</v>
      </c>
    </row>
    <row r="69" spans="1:4" ht="15.75" x14ac:dyDescent="0.25">
      <c r="A69" s="1" t="s">
        <v>150</v>
      </c>
      <c r="B69" s="2" t="s">
        <v>151</v>
      </c>
      <c r="C69" s="2" t="s">
        <v>23</v>
      </c>
      <c r="D69" s="2" t="s">
        <v>270</v>
      </c>
    </row>
    <row r="70" spans="1:4" ht="15.75" x14ac:dyDescent="0.25">
      <c r="A70" s="1" t="s">
        <v>170</v>
      </c>
      <c r="B70" s="2" t="s">
        <v>171</v>
      </c>
      <c r="C70" s="2" t="s">
        <v>38</v>
      </c>
      <c r="D70" s="2" t="s">
        <v>271</v>
      </c>
    </row>
    <row r="71" spans="1:4" ht="15.75" x14ac:dyDescent="0.25">
      <c r="A71" s="1" t="s">
        <v>156</v>
      </c>
      <c r="B71" s="2" t="s">
        <v>157</v>
      </c>
      <c r="C71" s="2" t="s">
        <v>48</v>
      </c>
      <c r="D71" s="2" t="s">
        <v>272</v>
      </c>
    </row>
    <row r="72" spans="1:4" ht="15.75" x14ac:dyDescent="0.25">
      <c r="A72" s="1" t="s">
        <v>166</v>
      </c>
      <c r="B72" s="2" t="s">
        <v>167</v>
      </c>
      <c r="C72" s="2" t="s">
        <v>26</v>
      </c>
      <c r="D72" s="2" t="s">
        <v>269</v>
      </c>
    </row>
    <row r="73" spans="1:4" ht="15.75" x14ac:dyDescent="0.25">
      <c r="A73" s="1" t="s">
        <v>162</v>
      </c>
      <c r="B73" s="2" t="s">
        <v>163</v>
      </c>
      <c r="C73" s="2" t="s">
        <v>38</v>
      </c>
      <c r="D73" s="2" t="s">
        <v>270</v>
      </c>
    </row>
    <row r="74" spans="1:4" ht="15.75" x14ac:dyDescent="0.25">
      <c r="A74" s="1" t="s">
        <v>168</v>
      </c>
      <c r="B74" s="2" t="s">
        <v>169</v>
      </c>
      <c r="C74" s="2" t="s">
        <v>31</v>
      </c>
      <c r="D74" s="2" t="s">
        <v>271</v>
      </c>
    </row>
    <row r="75" spans="1:4" ht="15.75" x14ac:dyDescent="0.25">
      <c r="A75" s="1" t="s">
        <v>172</v>
      </c>
      <c r="B75" s="2" t="s">
        <v>173</v>
      </c>
      <c r="C75" s="2" t="s">
        <v>48</v>
      </c>
      <c r="D75" s="2" t="s">
        <v>272</v>
      </c>
    </row>
    <row r="76" spans="1:4" ht="15.75" x14ac:dyDescent="0.25">
      <c r="A76" s="1" t="s">
        <v>164</v>
      </c>
      <c r="B76" s="2" t="s">
        <v>165</v>
      </c>
      <c r="C76" s="2" t="s">
        <v>48</v>
      </c>
      <c r="D76" s="2" t="s">
        <v>269</v>
      </c>
    </row>
    <row r="77" spans="1:4" ht="15.75" x14ac:dyDescent="0.25">
      <c r="A77" s="1" t="s">
        <v>158</v>
      </c>
      <c r="B77" s="2" t="s">
        <v>159</v>
      </c>
      <c r="C77" s="2" t="s">
        <v>48</v>
      </c>
      <c r="D77" s="2" t="s">
        <v>272</v>
      </c>
    </row>
    <row r="78" spans="1:4" ht="15.75" x14ac:dyDescent="0.25">
      <c r="A78" s="1" t="s">
        <v>160</v>
      </c>
      <c r="B78" s="2" t="s">
        <v>161</v>
      </c>
      <c r="C78" s="2" t="s">
        <v>31</v>
      </c>
      <c r="D78" s="2" t="s">
        <v>269</v>
      </c>
    </row>
    <row r="79" spans="1:4" ht="15.75" x14ac:dyDescent="0.25">
      <c r="A79" s="1" t="s">
        <v>174</v>
      </c>
      <c r="B79" s="2" t="s">
        <v>175</v>
      </c>
      <c r="C79" s="2" t="s">
        <v>48</v>
      </c>
      <c r="D79" s="2" t="s">
        <v>269</v>
      </c>
    </row>
    <row r="80" spans="1:4" ht="15.75" x14ac:dyDescent="0.25">
      <c r="A80" s="1" t="s">
        <v>184</v>
      </c>
      <c r="B80" s="2" t="s">
        <v>185</v>
      </c>
      <c r="C80" s="2" t="s">
        <v>48</v>
      </c>
      <c r="D80" s="2" t="s">
        <v>271</v>
      </c>
    </row>
    <row r="81" spans="1:4" ht="15.75" x14ac:dyDescent="0.25">
      <c r="A81" s="1" t="s">
        <v>182</v>
      </c>
      <c r="B81" s="2" t="s">
        <v>183</v>
      </c>
      <c r="C81" s="2" t="s">
        <v>26</v>
      </c>
      <c r="D81" s="2" t="s">
        <v>271</v>
      </c>
    </row>
    <row r="82" spans="1:4" ht="15.75" x14ac:dyDescent="0.25">
      <c r="A82" s="1" t="s">
        <v>178</v>
      </c>
      <c r="B82" s="2" t="s">
        <v>179</v>
      </c>
      <c r="C82" s="2" t="s">
        <v>23</v>
      </c>
      <c r="D82" s="2" t="s">
        <v>270</v>
      </c>
    </row>
    <row r="83" spans="1:4" ht="15.75" x14ac:dyDescent="0.25">
      <c r="A83" s="1" t="s">
        <v>186</v>
      </c>
      <c r="B83" s="2" t="s">
        <v>187</v>
      </c>
      <c r="C83" s="2" t="s">
        <v>23</v>
      </c>
      <c r="D83" s="2" t="s">
        <v>270</v>
      </c>
    </row>
    <row r="84" spans="1:4" ht="15.75" x14ac:dyDescent="0.25">
      <c r="A84" s="1" t="s">
        <v>176</v>
      </c>
      <c r="B84" s="2" t="s">
        <v>177</v>
      </c>
      <c r="C84" s="2" t="s">
        <v>41</v>
      </c>
      <c r="D84" s="2" t="s">
        <v>272</v>
      </c>
    </row>
    <row r="85" spans="1:4" ht="15.75" x14ac:dyDescent="0.25">
      <c r="A85" s="1" t="s">
        <v>180</v>
      </c>
      <c r="B85" s="2" t="s">
        <v>181</v>
      </c>
      <c r="C85" s="2" t="s">
        <v>31</v>
      </c>
      <c r="D85" s="2" t="s">
        <v>270</v>
      </c>
    </row>
    <row r="86" spans="1:4" ht="15.75" x14ac:dyDescent="0.25">
      <c r="A86" s="1" t="s">
        <v>189</v>
      </c>
      <c r="B86" s="2" t="s">
        <v>190</v>
      </c>
      <c r="C86" s="2" t="s">
        <v>38</v>
      </c>
      <c r="D86" s="2" t="s">
        <v>270</v>
      </c>
    </row>
    <row r="87" spans="1:4" ht="15.75" x14ac:dyDescent="0.25">
      <c r="A87" s="1" t="s">
        <v>191</v>
      </c>
      <c r="B87" s="2" t="s">
        <v>192</v>
      </c>
      <c r="C87" s="2" t="s">
        <v>41</v>
      </c>
      <c r="D87" s="2" t="s">
        <v>271</v>
      </c>
    </row>
    <row r="88" spans="1:4" ht="15.75" x14ac:dyDescent="0.25">
      <c r="A88" s="1" t="s">
        <v>193</v>
      </c>
      <c r="B88" s="2" t="s">
        <v>194</v>
      </c>
      <c r="C88" s="2" t="s">
        <v>26</v>
      </c>
      <c r="D88" s="2" t="s">
        <v>270</v>
      </c>
    </row>
    <row r="89" spans="1:4" ht="15.75" x14ac:dyDescent="0.25">
      <c r="A89" s="1" t="s">
        <v>197</v>
      </c>
      <c r="B89" s="2" t="s">
        <v>198</v>
      </c>
      <c r="C89" s="2" t="s">
        <v>26</v>
      </c>
      <c r="D89" s="2" t="s">
        <v>269</v>
      </c>
    </row>
    <row r="90" spans="1:4" ht="15.75" x14ac:dyDescent="0.25">
      <c r="A90" s="1" t="s">
        <v>199</v>
      </c>
      <c r="B90" s="2" t="s">
        <v>200</v>
      </c>
      <c r="C90" s="2" t="s">
        <v>31</v>
      </c>
      <c r="D90" s="2" t="s">
        <v>271</v>
      </c>
    </row>
    <row r="91" spans="1:4" ht="15.75" x14ac:dyDescent="0.25">
      <c r="A91" s="1" t="s">
        <v>201</v>
      </c>
      <c r="B91" s="2" t="s">
        <v>202</v>
      </c>
      <c r="C91" s="2" t="s">
        <v>23</v>
      </c>
      <c r="D91" s="2" t="s">
        <v>270</v>
      </c>
    </row>
    <row r="92" spans="1:4" ht="15.75" x14ac:dyDescent="0.25">
      <c r="A92" s="1" t="s">
        <v>203</v>
      </c>
      <c r="B92" s="2" t="s">
        <v>204</v>
      </c>
      <c r="C92" s="2" t="s">
        <v>23</v>
      </c>
      <c r="D92" s="2" t="s">
        <v>270</v>
      </c>
    </row>
    <row r="93" spans="1:4" ht="15.75" x14ac:dyDescent="0.25">
      <c r="A93" s="1" t="s">
        <v>195</v>
      </c>
      <c r="B93" s="2" t="s">
        <v>196</v>
      </c>
      <c r="C93" s="2" t="s">
        <v>26</v>
      </c>
      <c r="D93" s="2" t="s">
        <v>269</v>
      </c>
    </row>
    <row r="94" spans="1:4" ht="15.75" x14ac:dyDescent="0.25">
      <c r="A94" s="1" t="s">
        <v>205</v>
      </c>
      <c r="B94" s="2" t="s">
        <v>206</v>
      </c>
      <c r="C94" s="2" t="s">
        <v>38</v>
      </c>
      <c r="D94" s="2" t="s">
        <v>270</v>
      </c>
    </row>
    <row r="95" spans="1:4" ht="15.75" x14ac:dyDescent="0.25">
      <c r="A95" s="1" t="s">
        <v>207</v>
      </c>
      <c r="B95" s="2" t="s">
        <v>208</v>
      </c>
      <c r="C95" s="2" t="s">
        <v>23</v>
      </c>
      <c r="D95" s="2" t="s">
        <v>269</v>
      </c>
    </row>
    <row r="96" spans="1:4" ht="15.75" x14ac:dyDescent="0.25">
      <c r="A96" s="1" t="s">
        <v>209</v>
      </c>
      <c r="B96" s="2" t="s">
        <v>210</v>
      </c>
      <c r="C96" s="2" t="s">
        <v>23</v>
      </c>
      <c r="D96" s="2" t="s">
        <v>269</v>
      </c>
    </row>
    <row r="97" spans="1:4" ht="15.75" x14ac:dyDescent="0.25">
      <c r="A97" s="1" t="s">
        <v>211</v>
      </c>
      <c r="B97" s="2" t="s">
        <v>212</v>
      </c>
      <c r="C97" s="2" t="s">
        <v>48</v>
      </c>
      <c r="D97" s="2" t="s">
        <v>272</v>
      </c>
    </row>
    <row r="98" spans="1:4" ht="15.75" x14ac:dyDescent="0.25">
      <c r="A98" s="1" t="s">
        <v>213</v>
      </c>
      <c r="B98" s="2" t="s">
        <v>214</v>
      </c>
      <c r="C98" s="2" t="s">
        <v>38</v>
      </c>
      <c r="D98" s="2" t="s">
        <v>270</v>
      </c>
    </row>
    <row r="99" spans="1:4" ht="15.75" x14ac:dyDescent="0.25">
      <c r="A99" s="1" t="s">
        <v>215</v>
      </c>
      <c r="B99" s="2" t="s">
        <v>216</v>
      </c>
      <c r="C99" s="2" t="s">
        <v>48</v>
      </c>
      <c r="D99" s="2" t="s">
        <v>271</v>
      </c>
    </row>
    <row r="100" spans="1:4" ht="15.75" x14ac:dyDescent="0.25">
      <c r="A100" s="1" t="s">
        <v>217</v>
      </c>
      <c r="B100" s="2" t="s">
        <v>218</v>
      </c>
      <c r="C100" s="2" t="s">
        <v>31</v>
      </c>
      <c r="D100" s="2" t="s">
        <v>270</v>
      </c>
    </row>
    <row r="101" spans="1:4" ht="15.75" x14ac:dyDescent="0.25">
      <c r="A101" s="1" t="s">
        <v>92</v>
      </c>
      <c r="B101" s="2" t="s">
        <v>93</v>
      </c>
      <c r="C101" s="2" t="s">
        <v>26</v>
      </c>
      <c r="D101" s="2" t="s">
        <v>271</v>
      </c>
    </row>
    <row r="102" spans="1:4" ht="15.75" x14ac:dyDescent="0.25">
      <c r="A102" s="1" t="s">
        <v>219</v>
      </c>
      <c r="B102" s="2" t="s">
        <v>220</v>
      </c>
      <c r="C102" s="2" t="s">
        <v>23</v>
      </c>
      <c r="D102" s="2" t="s">
        <v>270</v>
      </c>
    </row>
    <row r="103" spans="1:4" ht="15.75" x14ac:dyDescent="0.25">
      <c r="A103" s="1" t="s">
        <v>221</v>
      </c>
      <c r="B103" s="2" t="s">
        <v>222</v>
      </c>
      <c r="C103" s="2" t="s">
        <v>23</v>
      </c>
      <c r="D103" s="2" t="s">
        <v>270</v>
      </c>
    </row>
    <row r="104" spans="1:4" ht="15.75" x14ac:dyDescent="0.25">
      <c r="A104" s="1" t="s">
        <v>229</v>
      </c>
      <c r="B104" s="2" t="s">
        <v>230</v>
      </c>
      <c r="C104" s="2" t="s">
        <v>23</v>
      </c>
      <c r="D104" s="2" t="s">
        <v>270</v>
      </c>
    </row>
    <row r="105" spans="1:4" ht="15.75" x14ac:dyDescent="0.25">
      <c r="A105" s="1" t="s">
        <v>241</v>
      </c>
      <c r="B105" s="2" t="s">
        <v>242</v>
      </c>
      <c r="C105" s="2" t="s">
        <v>48</v>
      </c>
      <c r="D105" s="2" t="s">
        <v>272</v>
      </c>
    </row>
    <row r="106" spans="1:4" ht="15.75" x14ac:dyDescent="0.25">
      <c r="A106" s="1" t="s">
        <v>239</v>
      </c>
      <c r="B106" s="2" t="s">
        <v>240</v>
      </c>
      <c r="C106" s="2" t="s">
        <v>31</v>
      </c>
      <c r="D106" s="2" t="s">
        <v>269</v>
      </c>
    </row>
    <row r="107" spans="1:4" ht="15.75" x14ac:dyDescent="0.25">
      <c r="A107" s="1" t="s">
        <v>235</v>
      </c>
      <c r="B107" s="2" t="s">
        <v>236</v>
      </c>
      <c r="C107" s="2" t="s">
        <v>23</v>
      </c>
      <c r="D107" s="2" t="s">
        <v>272</v>
      </c>
    </row>
    <row r="108" spans="1:4" ht="15.75" x14ac:dyDescent="0.25">
      <c r="A108" s="1" t="s">
        <v>243</v>
      </c>
      <c r="B108" s="2" t="s">
        <v>244</v>
      </c>
      <c r="C108" s="2" t="s">
        <v>26</v>
      </c>
      <c r="D108" s="2" t="s">
        <v>270</v>
      </c>
    </row>
    <row r="109" spans="1:4" ht="15.75" x14ac:dyDescent="0.25">
      <c r="A109" s="1" t="s">
        <v>245</v>
      </c>
      <c r="B109" s="2" t="s">
        <v>246</v>
      </c>
      <c r="C109" s="2" t="s">
        <v>38</v>
      </c>
      <c r="D109" s="2" t="s">
        <v>271</v>
      </c>
    </row>
    <row r="110" spans="1:4" ht="15.75" x14ac:dyDescent="0.25">
      <c r="A110" s="1" t="s">
        <v>247</v>
      </c>
      <c r="B110" s="2" t="s">
        <v>248</v>
      </c>
      <c r="C110" s="2" t="s">
        <v>23</v>
      </c>
      <c r="D110" s="2" t="s">
        <v>269</v>
      </c>
    </row>
    <row r="111" spans="1:4" ht="15.75" x14ac:dyDescent="0.25">
      <c r="A111" s="1" t="s">
        <v>233</v>
      </c>
      <c r="B111" s="2" t="s">
        <v>234</v>
      </c>
      <c r="C111" s="2" t="s">
        <v>31</v>
      </c>
      <c r="D111" s="2" t="s">
        <v>270</v>
      </c>
    </row>
    <row r="112" spans="1:4" ht="15.75" x14ac:dyDescent="0.25">
      <c r="A112" s="1" t="s">
        <v>237</v>
      </c>
      <c r="B112" s="2" t="s">
        <v>238</v>
      </c>
      <c r="C112" s="2" t="s">
        <v>48</v>
      </c>
      <c r="D112" s="2" t="s">
        <v>272</v>
      </c>
    </row>
    <row r="113" spans="1:4" ht="15.75" x14ac:dyDescent="0.25">
      <c r="A113" s="1" t="s">
        <v>249</v>
      </c>
      <c r="B113" s="2" t="s">
        <v>250</v>
      </c>
      <c r="C113" s="2" t="s">
        <v>48</v>
      </c>
      <c r="D113" s="2" t="s">
        <v>272</v>
      </c>
    </row>
    <row r="114" spans="1:4" ht="15.75" x14ac:dyDescent="0.25">
      <c r="A114" s="1" t="s">
        <v>251</v>
      </c>
      <c r="B114" s="2" t="s">
        <v>252</v>
      </c>
      <c r="C114" s="2" t="s">
        <v>23</v>
      </c>
      <c r="D114" s="2" t="s">
        <v>271</v>
      </c>
    </row>
    <row r="115" spans="1:4" ht="15.75" x14ac:dyDescent="0.25">
      <c r="A115" s="1" t="s">
        <v>259</v>
      </c>
      <c r="B115" s="2" t="s">
        <v>260</v>
      </c>
      <c r="C115" s="2" t="s">
        <v>26</v>
      </c>
      <c r="D115" s="2" t="s">
        <v>270</v>
      </c>
    </row>
    <row r="116" spans="1:4" ht="15.75" x14ac:dyDescent="0.25">
      <c r="A116" s="1" t="s">
        <v>257</v>
      </c>
      <c r="B116" s="2" t="s">
        <v>258</v>
      </c>
      <c r="C116" s="2" t="s">
        <v>67</v>
      </c>
      <c r="D116" s="2" t="s">
        <v>270</v>
      </c>
    </row>
    <row r="117" spans="1:4" ht="15.75" x14ac:dyDescent="0.25">
      <c r="A117" s="1" t="s">
        <v>261</v>
      </c>
      <c r="B117" s="2" t="s">
        <v>262</v>
      </c>
      <c r="C117" s="2" t="s">
        <v>26</v>
      </c>
      <c r="D117" s="2" t="s">
        <v>269</v>
      </c>
    </row>
    <row r="118" spans="1:4" ht="15.75" x14ac:dyDescent="0.25">
      <c r="A118" s="1" t="s">
        <v>263</v>
      </c>
      <c r="B118" s="2" t="s">
        <v>264</v>
      </c>
      <c r="C118" s="2" t="s">
        <v>31</v>
      </c>
      <c r="D118" s="2" t="s">
        <v>271</v>
      </c>
    </row>
    <row r="119" spans="1:4" ht="15.75" x14ac:dyDescent="0.25">
      <c r="A119" s="1" t="s">
        <v>223</v>
      </c>
      <c r="B119" s="2" t="s">
        <v>224</v>
      </c>
      <c r="C119" s="2" t="s">
        <v>48</v>
      </c>
      <c r="D119" s="2" t="s">
        <v>269</v>
      </c>
    </row>
    <row r="120" spans="1:4" ht="15.75" x14ac:dyDescent="0.25">
      <c r="A120" s="1" t="s">
        <v>265</v>
      </c>
      <c r="B120" s="2" t="s">
        <v>266</v>
      </c>
      <c r="C120" s="2" t="s">
        <v>48</v>
      </c>
      <c r="D120" s="2" t="s">
        <v>271</v>
      </c>
    </row>
    <row r="121" spans="1:4" ht="15.75" x14ac:dyDescent="0.25">
      <c r="A121" s="1" t="s">
        <v>267</v>
      </c>
      <c r="B121" s="2" t="s">
        <v>268</v>
      </c>
      <c r="C121" s="2" t="s">
        <v>48</v>
      </c>
      <c r="D121" s="2" t="s">
        <v>271</v>
      </c>
    </row>
  </sheetData>
  <sortState xmlns:xlrd2="http://schemas.microsoft.com/office/spreadsheetml/2017/richdata2" ref="A2:D143">
    <sortCondition ref="B2:B143"/>
  </sortState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79A2B-D734-4FDE-BB07-A206B3D0CC8C}">
  <dimension ref="B1:G60"/>
  <sheetViews>
    <sheetView workbookViewId="0">
      <selection activeCell="F62" sqref="F62"/>
    </sheetView>
  </sheetViews>
  <sheetFormatPr defaultRowHeight="15" x14ac:dyDescent="0.25"/>
  <sheetData>
    <row r="1" spans="2:7" ht="15.75" x14ac:dyDescent="0.25">
      <c r="B1" s="54" t="s">
        <v>7</v>
      </c>
      <c r="C1" t="s">
        <v>472</v>
      </c>
      <c r="D1" t="s">
        <v>473</v>
      </c>
      <c r="E1" t="s">
        <v>474</v>
      </c>
      <c r="F1" t="s">
        <v>475</v>
      </c>
      <c r="G1" s="17"/>
    </row>
    <row r="2" spans="2:7" x14ac:dyDescent="0.25">
      <c r="B2" t="s">
        <v>268</v>
      </c>
      <c r="C2">
        <v>0.10131131079238172</v>
      </c>
      <c r="D2">
        <v>7.9775308917874446E-2</v>
      </c>
      <c r="G2" s="17"/>
    </row>
    <row r="3" spans="2:7" x14ac:dyDescent="0.25">
      <c r="E3">
        <v>8.7298970159989372E-2</v>
      </c>
      <c r="F3">
        <v>5.866305394648668E-2</v>
      </c>
    </row>
    <row r="5" spans="2:7" x14ac:dyDescent="0.25">
      <c r="B5" t="s">
        <v>252</v>
      </c>
      <c r="C5">
        <v>6.3470030869509614E-2</v>
      </c>
      <c r="D5">
        <v>3.7361553355147459E-2</v>
      </c>
    </row>
    <row r="6" spans="2:7" x14ac:dyDescent="0.25">
      <c r="E6">
        <v>5.1236782193703416E-2</v>
      </c>
      <c r="F6">
        <v>2.9258465767866362E-2</v>
      </c>
    </row>
    <row r="8" spans="2:7" x14ac:dyDescent="0.25">
      <c r="B8" t="s">
        <v>103</v>
      </c>
      <c r="C8">
        <v>5.4978124856805075E-2</v>
      </c>
      <c r="D8">
        <v>9.3545595745568155E-3</v>
      </c>
    </row>
    <row r="9" spans="2:7" x14ac:dyDescent="0.25">
      <c r="E9">
        <v>4.6128439412124377E-2</v>
      </c>
      <c r="F9">
        <v>1.3561597820832096E-3</v>
      </c>
    </row>
    <row r="11" spans="2:7" x14ac:dyDescent="0.25">
      <c r="B11" t="s">
        <v>43</v>
      </c>
      <c r="C11">
        <v>4.3580566749968651E-2</v>
      </c>
      <c r="D11">
        <v>3.6932844493389544E-2</v>
      </c>
    </row>
    <row r="12" spans="2:7" x14ac:dyDescent="0.25">
      <c r="E12">
        <v>2.4362171032627746E-2</v>
      </c>
      <c r="F12">
        <v>2.550502182389382E-2</v>
      </c>
    </row>
    <row r="14" spans="2:7" x14ac:dyDescent="0.25">
      <c r="B14" t="s">
        <v>173</v>
      </c>
      <c r="C14">
        <v>5.0104749394446084E-2</v>
      </c>
      <c r="D14">
        <v>1.0062982310165966E-2</v>
      </c>
    </row>
    <row r="15" spans="2:7" x14ac:dyDescent="0.25">
      <c r="E15">
        <v>4.5191207911530154E-2</v>
      </c>
      <c r="F15">
        <v>-8.3563041610312475E-3</v>
      </c>
    </row>
    <row r="17" spans="2:6" x14ac:dyDescent="0.25">
      <c r="B17" t="s">
        <v>22</v>
      </c>
      <c r="C17">
        <v>4.5869722736870081E-2</v>
      </c>
      <c r="D17">
        <v>5.0386963922652121E-3</v>
      </c>
    </row>
    <row r="18" spans="2:6" x14ac:dyDescent="0.25">
      <c r="E18">
        <v>-2.3832601249248353E-2</v>
      </c>
      <c r="F18">
        <v>-2.3394686521104029E-3</v>
      </c>
    </row>
    <row r="20" spans="2:6" x14ac:dyDescent="0.25">
      <c r="B20" t="s">
        <v>73</v>
      </c>
      <c r="C20">
        <v>3.4696462797951674E-2</v>
      </c>
      <c r="D20">
        <v>2.0631073634708357E-3</v>
      </c>
    </row>
    <row r="21" spans="2:6" x14ac:dyDescent="0.25">
      <c r="E21">
        <v>-1.1251916719380745E-2</v>
      </c>
      <c r="F21">
        <v>-7.6615009520995976E-4</v>
      </c>
    </row>
    <row r="23" spans="2:6" x14ac:dyDescent="0.25">
      <c r="B23" t="s">
        <v>244</v>
      </c>
      <c r="C23">
        <v>3.3261028086394556E-2</v>
      </c>
      <c r="D23">
        <v>2.5891927037493992E-3</v>
      </c>
    </row>
    <row r="24" spans="2:6" x14ac:dyDescent="0.25">
      <c r="E24">
        <v>3.027951583638E-2</v>
      </c>
      <c r="F24">
        <v>-4.8279790151515266E-5</v>
      </c>
    </row>
    <row r="26" spans="2:6" x14ac:dyDescent="0.25">
      <c r="B26" t="s">
        <v>91</v>
      </c>
      <c r="C26">
        <v>2.6077500289375267E-2</v>
      </c>
      <c r="D26">
        <v>2.9831442346392761E-2</v>
      </c>
    </row>
    <row r="27" spans="2:6" x14ac:dyDescent="0.25">
      <c r="E27">
        <v>1.8339252693686775E-2</v>
      </c>
      <c r="F27">
        <v>2.080225292431831E-2</v>
      </c>
    </row>
    <row r="29" spans="2:6" x14ac:dyDescent="0.25">
      <c r="B29" t="s">
        <v>121</v>
      </c>
      <c r="C29">
        <v>3.3829044175738399E-2</v>
      </c>
      <c r="D29">
        <v>2.8127040719343181E-2</v>
      </c>
    </row>
    <row r="30" spans="2:6" x14ac:dyDescent="0.25">
      <c r="E30">
        <v>3.0974238795853086E-2</v>
      </c>
      <c r="F30">
        <v>2.3514534664917455E-2</v>
      </c>
    </row>
    <row r="32" spans="2:6" x14ac:dyDescent="0.25">
      <c r="B32" t="s">
        <v>210</v>
      </c>
      <c r="C32">
        <v>2.5510478256287467E-2</v>
      </c>
      <c r="D32">
        <v>3.1821108538206126E-2</v>
      </c>
    </row>
    <row r="33" spans="2:6" x14ac:dyDescent="0.25">
      <c r="E33">
        <v>1.8262099369196892E-2</v>
      </c>
      <c r="F33">
        <v>2.4664735767139186E-2</v>
      </c>
    </row>
    <row r="35" spans="2:6" x14ac:dyDescent="0.25">
      <c r="B35" t="s">
        <v>246</v>
      </c>
      <c r="C35">
        <v>2.1410071685124689E-2</v>
      </c>
      <c r="D35">
        <v>2.6013810237097302E-2</v>
      </c>
    </row>
    <row r="36" spans="2:6" x14ac:dyDescent="0.25">
      <c r="E36">
        <v>2.6297219562037765E-3</v>
      </c>
      <c r="F36">
        <v>1.5576936225092023E-2</v>
      </c>
    </row>
    <row r="38" spans="2:6" x14ac:dyDescent="0.25">
      <c r="B38" t="s">
        <v>262</v>
      </c>
      <c r="C38">
        <v>2.0815931734210261E-2</v>
      </c>
      <c r="D38">
        <v>1.6126906313389582E-2</v>
      </c>
    </row>
    <row r="39" spans="2:6" x14ac:dyDescent="0.25">
      <c r="E39">
        <v>1.4599515985183524E-2</v>
      </c>
      <c r="F39">
        <v>5.2438765831279762E-3</v>
      </c>
    </row>
    <row r="41" spans="2:6" x14ac:dyDescent="0.25">
      <c r="B41" t="s">
        <v>64</v>
      </c>
      <c r="C41">
        <v>1.8378414816254997E-2</v>
      </c>
      <c r="D41">
        <v>6.7719487337722567E-2</v>
      </c>
    </row>
    <row r="42" spans="2:6" x14ac:dyDescent="0.25">
      <c r="E42">
        <v>1.2161976831153401E-2</v>
      </c>
      <c r="F42">
        <v>4.4389217746162224E-2</v>
      </c>
    </row>
    <row r="44" spans="2:6" x14ac:dyDescent="0.25">
      <c r="B44" t="s">
        <v>139</v>
      </c>
      <c r="C44">
        <v>1.6922818415864228E-2</v>
      </c>
      <c r="D44">
        <v>4.9364278185992552E-2</v>
      </c>
    </row>
    <row r="45" spans="2:6" x14ac:dyDescent="0.25">
      <c r="E45">
        <v>1.5759070598568743E-2</v>
      </c>
      <c r="F45">
        <v>4.594980254743606E-2</v>
      </c>
    </row>
    <row r="47" spans="2:6" x14ac:dyDescent="0.25">
      <c r="B47" t="s">
        <v>248</v>
      </c>
      <c r="C47">
        <v>1.5665868500945444E-2</v>
      </c>
      <c r="D47">
        <v>2.4674959840129525E-2</v>
      </c>
    </row>
    <row r="48" spans="2:6" x14ac:dyDescent="0.25">
      <c r="E48">
        <v>4.6284988847402472E-3</v>
      </c>
      <c r="F48">
        <v>1.4210818961317659E-2</v>
      </c>
    </row>
    <row r="50" spans="2:6" x14ac:dyDescent="0.25">
      <c r="B50" t="s">
        <v>256</v>
      </c>
      <c r="C50">
        <v>1.2104287886870265E-2</v>
      </c>
      <c r="D50">
        <v>1.372682370711488E-2</v>
      </c>
    </row>
    <row r="51" spans="2:6" x14ac:dyDescent="0.25">
      <c r="E51">
        <v>-1.976353216564745E-3</v>
      </c>
      <c r="F51">
        <v>-2.4154047877566294E-3</v>
      </c>
    </row>
    <row r="53" spans="2:6" x14ac:dyDescent="0.25">
      <c r="B53" t="s">
        <v>236</v>
      </c>
      <c r="C53">
        <v>1.0948462615576936E-2</v>
      </c>
      <c r="D53">
        <v>1.3695456836433654E-3</v>
      </c>
    </row>
    <row r="54" spans="2:6" x14ac:dyDescent="0.25">
      <c r="E54">
        <v>9.7658069627294189E-3</v>
      </c>
      <c r="F54">
        <v>-3.0607760693859383E-3</v>
      </c>
    </row>
    <row r="56" spans="2:6" x14ac:dyDescent="0.25">
      <c r="B56" t="s">
        <v>224</v>
      </c>
      <c r="C56">
        <v>1.0714387336511732E-2</v>
      </c>
      <c r="D56">
        <v>3.1259552246108935E-2</v>
      </c>
    </row>
    <row r="57" spans="2:6" x14ac:dyDescent="0.25">
      <c r="E57">
        <v>8.7399090290500477E-3</v>
      </c>
      <c r="F57">
        <v>2.7197842180915557E-2</v>
      </c>
    </row>
    <row r="59" spans="2:6" x14ac:dyDescent="0.25">
      <c r="B59" t="s">
        <v>129</v>
      </c>
      <c r="C59">
        <v>3.511872618936865E-3</v>
      </c>
      <c r="D59">
        <v>1.0158629368139112E-2</v>
      </c>
    </row>
    <row r="60" spans="2:6" x14ac:dyDescent="0.25">
      <c r="E60">
        <v>-3.6347789548360886E-3</v>
      </c>
      <c r="F60">
        <v>2.914738363240312E-3</v>
      </c>
    </row>
  </sheetData>
  <sortState xmlns:xlrd2="http://schemas.microsoft.com/office/spreadsheetml/2017/richdata2" ref="A2:F61">
    <sortCondition ref="A2:A61"/>
  </sortState>
  <phoneticPr fontId="9" type="noConversion"/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2AED2-1D74-4137-BD2A-53DA224C8948}">
  <dimension ref="A1:AB48"/>
  <sheetViews>
    <sheetView workbookViewId="0">
      <selection activeCell="B24" sqref="B24"/>
    </sheetView>
  </sheetViews>
  <sheetFormatPr defaultRowHeight="15" x14ac:dyDescent="0.25"/>
  <sheetData>
    <row r="1" spans="1:28" x14ac:dyDescent="0.25">
      <c r="B1" t="s">
        <v>479</v>
      </c>
      <c r="C1" t="s">
        <v>479</v>
      </c>
      <c r="AA1" t="s">
        <v>4</v>
      </c>
      <c r="AB1" t="s">
        <v>4</v>
      </c>
    </row>
    <row r="2" spans="1:28" x14ac:dyDescent="0.25">
      <c r="B2" t="s">
        <v>477</v>
      </c>
      <c r="C2" t="s">
        <v>478</v>
      </c>
      <c r="N2" t="s">
        <v>481</v>
      </c>
    </row>
    <row r="3" spans="1:28" x14ac:dyDescent="0.25">
      <c r="A3" t="s">
        <v>267</v>
      </c>
      <c r="B3">
        <v>9.2044252863677609E-2</v>
      </c>
      <c r="C3">
        <v>6.185178314601366E-2</v>
      </c>
      <c r="M3" t="s">
        <v>251</v>
      </c>
      <c r="N3">
        <v>8.373268768610595E-2</v>
      </c>
    </row>
    <row r="4" spans="1:28" x14ac:dyDescent="0.25">
      <c r="A4" t="s">
        <v>251</v>
      </c>
      <c r="B4">
        <v>4.5373949572580285E-2</v>
      </c>
      <c r="C4">
        <v>3.0364728193239515E-2</v>
      </c>
      <c r="M4" t="s">
        <v>102</v>
      </c>
      <c r="N4">
        <v>8.1406226869233836E-2</v>
      </c>
    </row>
    <row r="5" spans="1:28" x14ac:dyDescent="0.25">
      <c r="A5" t="s">
        <v>120</v>
      </c>
      <c r="B5">
        <v>4.3645564603653014E-2</v>
      </c>
      <c r="C5">
        <v>2.3067536051312797E-2</v>
      </c>
      <c r="M5" t="s">
        <v>42</v>
      </c>
      <c r="N5">
        <v>5.1706220592927732E-2</v>
      </c>
    </row>
    <row r="6" spans="1:28" x14ac:dyDescent="0.25">
      <c r="A6" t="s">
        <v>476</v>
      </c>
      <c r="B6">
        <v>2.3545653673024493E-2</v>
      </c>
      <c r="C6">
        <v>2.5639552016610064E-2</v>
      </c>
      <c r="M6" t="s">
        <v>243</v>
      </c>
      <c r="N6">
        <v>4.3567358501743259E-2</v>
      </c>
    </row>
    <row r="7" spans="1:28" x14ac:dyDescent="0.25">
      <c r="A7" t="s">
        <v>21</v>
      </c>
      <c r="B7">
        <v>4.3174036428705979E-2</v>
      </c>
      <c r="C7">
        <v>-2.035702101713735E-3</v>
      </c>
      <c r="M7" t="s">
        <v>209</v>
      </c>
      <c r="N7">
        <v>3.009868168720771E-2</v>
      </c>
    </row>
    <row r="8" spans="1:28" x14ac:dyDescent="0.25">
      <c r="A8" t="s">
        <v>245</v>
      </c>
      <c r="B8">
        <v>7.2806962953936658E-3</v>
      </c>
      <c r="C8">
        <v>3.0342118937616756E-2</v>
      </c>
      <c r="M8" t="s">
        <v>90</v>
      </c>
      <c r="N8">
        <v>2.6802223526960496E-2</v>
      </c>
    </row>
    <row r="9" spans="1:28" x14ac:dyDescent="0.25">
      <c r="A9" t="s">
        <v>42</v>
      </c>
      <c r="B9">
        <v>7.3955903676869135E-3</v>
      </c>
      <c r="C9">
        <v>2.8223927181161693E-2</v>
      </c>
      <c r="M9" t="s">
        <v>34</v>
      </c>
      <c r="N9">
        <v>1.0157098172445627E-2</v>
      </c>
    </row>
    <row r="10" spans="1:28" x14ac:dyDescent="0.25">
      <c r="A10" t="s">
        <v>61</v>
      </c>
      <c r="B10">
        <v>-1.7590022989271397E-3</v>
      </c>
      <c r="C10">
        <v>3.536665256219184E-2</v>
      </c>
      <c r="M10" t="s">
        <v>482</v>
      </c>
      <c r="N10">
        <v>5.5096974910236922E-3</v>
      </c>
    </row>
    <row r="11" spans="1:28" x14ac:dyDescent="0.25">
      <c r="A11" t="s">
        <v>209</v>
      </c>
      <c r="B11">
        <v>1.3196275614440313E-2</v>
      </c>
      <c r="C11">
        <v>1.9773836193458315E-2</v>
      </c>
      <c r="M11" t="s">
        <v>480</v>
      </c>
      <c r="N11">
        <v>5.053865127945755E-3</v>
      </c>
    </row>
    <row r="12" spans="1:28" x14ac:dyDescent="0.25">
      <c r="A12" t="s">
        <v>172</v>
      </c>
      <c r="B12">
        <v>9.8043225313967086E-3</v>
      </c>
      <c r="C12">
        <v>2.2401245631314671E-2</v>
      </c>
      <c r="M12" t="s">
        <v>138</v>
      </c>
      <c r="N12">
        <v>1.3820621418111894E-3</v>
      </c>
    </row>
    <row r="14" spans="1:28" x14ac:dyDescent="0.25">
      <c r="Z14" t="s">
        <v>251</v>
      </c>
      <c r="AA14">
        <v>1.2058633444185242E-2</v>
      </c>
      <c r="AB14">
        <v>3.1849574280964216E-3</v>
      </c>
    </row>
    <row r="15" spans="1:28" x14ac:dyDescent="0.25">
      <c r="Z15" t="s">
        <v>213</v>
      </c>
      <c r="AA15">
        <v>5.0940257396622094E-3</v>
      </c>
      <c r="AB15">
        <v>7.1996314172767537E-3</v>
      </c>
    </row>
    <row r="16" spans="1:28" x14ac:dyDescent="0.25">
      <c r="Z16" t="s">
        <v>247</v>
      </c>
      <c r="AA16">
        <v>7.8421987619872106E-4</v>
      </c>
      <c r="AB16">
        <v>8.376878377716437E-3</v>
      </c>
    </row>
    <row r="17" spans="1:28" x14ac:dyDescent="0.25">
      <c r="Z17" t="s">
        <v>189</v>
      </c>
      <c r="AA17">
        <v>3.6252623470612476E-3</v>
      </c>
      <c r="AB17">
        <v>3.3328570296404379E-3</v>
      </c>
    </row>
    <row r="18" spans="1:28" x14ac:dyDescent="0.25">
      <c r="Z18" t="s">
        <v>122</v>
      </c>
      <c r="AA18">
        <v>1.2447842136976107E-3</v>
      </c>
      <c r="AB18">
        <v>4.2963985152755348E-3</v>
      </c>
    </row>
    <row r="19" spans="1:28" x14ac:dyDescent="0.25">
      <c r="A19" t="s">
        <v>19</v>
      </c>
      <c r="Z19" t="s">
        <v>160</v>
      </c>
      <c r="AA19">
        <v>3.6129480005381152E-5</v>
      </c>
      <c r="AB19">
        <v>4.3932431124993976E-3</v>
      </c>
    </row>
    <row r="20" spans="1:28" x14ac:dyDescent="0.25">
      <c r="B20" t="s">
        <v>485</v>
      </c>
      <c r="M20" t="s">
        <v>20</v>
      </c>
      <c r="Z20" t="s">
        <v>42</v>
      </c>
      <c r="AA20">
        <v>9.3479224834432895E-5</v>
      </c>
      <c r="AB20">
        <v>3.0211265925846479E-3</v>
      </c>
    </row>
    <row r="21" spans="1:28" x14ac:dyDescent="0.25">
      <c r="A21" t="s">
        <v>42</v>
      </c>
      <c r="B21">
        <v>0.30778535298944909</v>
      </c>
      <c r="N21" t="s">
        <v>477</v>
      </c>
      <c r="O21" t="s">
        <v>478</v>
      </c>
      <c r="Z21" t="s">
        <v>65</v>
      </c>
      <c r="AA21">
        <v>2.0209002229594397E-4</v>
      </c>
      <c r="AB21">
        <v>2.7805622152265591E-3</v>
      </c>
    </row>
    <row r="22" spans="1:28" x14ac:dyDescent="0.25">
      <c r="A22" t="s">
        <v>251</v>
      </c>
      <c r="B22">
        <v>0.23969858779060557</v>
      </c>
      <c r="M22" t="s">
        <v>138</v>
      </c>
      <c r="N22">
        <v>4.035032334098243E-2</v>
      </c>
      <c r="O22">
        <v>0.15255271103798745</v>
      </c>
      <c r="Z22" t="s">
        <v>24</v>
      </c>
      <c r="AA22">
        <v>2.8382247073876246E-4</v>
      </c>
      <c r="AB22">
        <v>2.681164381179929E-3</v>
      </c>
    </row>
    <row r="23" spans="1:28" x14ac:dyDescent="0.25">
      <c r="A23" t="s">
        <v>160</v>
      </c>
      <c r="B23">
        <v>2.5567201043515321E-2</v>
      </c>
      <c r="M23" t="s">
        <v>476</v>
      </c>
      <c r="N23">
        <v>1.4288918351495854E-2</v>
      </c>
      <c r="O23">
        <v>7.5208053303438258E-2</v>
      </c>
      <c r="Z23" t="s">
        <v>53</v>
      </c>
      <c r="AA23">
        <v>1.5135026573697545E-3</v>
      </c>
      <c r="AB23">
        <v>6.6194130808807858E-4</v>
      </c>
    </row>
    <row r="24" spans="1:28" x14ac:dyDescent="0.25">
      <c r="A24" t="s">
        <v>213</v>
      </c>
      <c r="B24">
        <v>1.4402929528483519E-2</v>
      </c>
      <c r="M24" t="s">
        <v>223</v>
      </c>
      <c r="N24">
        <v>6.2643481953265539E-3</v>
      </c>
      <c r="O24">
        <v>7.0625740894850103E-2</v>
      </c>
      <c r="Z24" t="s">
        <v>180</v>
      </c>
      <c r="AA24">
        <v>3.7859355406209019E-4</v>
      </c>
      <c r="AB24">
        <v>1.1870664639451612E-3</v>
      </c>
    </row>
    <row r="25" spans="1:28" x14ac:dyDescent="0.25">
      <c r="A25" t="s">
        <v>245</v>
      </c>
      <c r="B25">
        <v>7.7616097584691582E-3</v>
      </c>
      <c r="M25" t="s">
        <v>70</v>
      </c>
      <c r="N25">
        <v>2.8402204104333501E-3</v>
      </c>
      <c r="O25">
        <v>6.6461593493113161E-2</v>
      </c>
      <c r="Z25" t="s">
        <v>205</v>
      </c>
      <c r="AA25">
        <v>-7.1370200283639665E-5</v>
      </c>
      <c r="AB25">
        <v>7.5357051893429469E-4</v>
      </c>
    </row>
    <row r="26" spans="1:28" x14ac:dyDescent="0.25">
      <c r="A26" t="s">
        <v>476</v>
      </c>
      <c r="B26">
        <v>-1.5330892260580478E-3</v>
      </c>
      <c r="M26" t="s">
        <v>36</v>
      </c>
      <c r="N26">
        <v>5.0130578811515749E-3</v>
      </c>
      <c r="O26">
        <v>5.756567942188448E-2</v>
      </c>
      <c r="Z26" t="s">
        <v>29</v>
      </c>
      <c r="AA26">
        <v>4.6607558387026615E-5</v>
      </c>
      <c r="AB26">
        <v>5.0892232943732971E-4</v>
      </c>
    </row>
    <row r="27" spans="1:28" x14ac:dyDescent="0.25">
      <c r="A27" t="s">
        <v>255</v>
      </c>
      <c r="B27">
        <v>-1.6780755698059466E-2</v>
      </c>
      <c r="M27" t="s">
        <v>209</v>
      </c>
      <c r="N27">
        <v>2.7076661997451597E-3</v>
      </c>
      <c r="O27">
        <v>5.5334004855545169E-2</v>
      </c>
      <c r="Z27" t="s">
        <v>134</v>
      </c>
      <c r="AA27">
        <v>-2.3523111734684596E-5</v>
      </c>
      <c r="AB27">
        <v>2.0816230728930749E-4</v>
      </c>
    </row>
    <row r="28" spans="1:28" x14ac:dyDescent="0.25">
      <c r="A28" t="s">
        <v>21</v>
      </c>
      <c r="B28">
        <v>-1.7462123064744588E-2</v>
      </c>
      <c r="M28" t="s">
        <v>172</v>
      </c>
      <c r="N28">
        <v>5.9226808409859819E-2</v>
      </c>
      <c r="O28">
        <v>-1.1438456705612715E-2</v>
      </c>
      <c r="Z28" t="s">
        <v>116</v>
      </c>
      <c r="AA28">
        <v>-2.1132105451753406E-4</v>
      </c>
      <c r="AB28">
        <v>1.5151251735771509E-4</v>
      </c>
    </row>
    <row r="29" spans="1:28" x14ac:dyDescent="0.25">
      <c r="A29" t="s">
        <v>170</v>
      </c>
      <c r="B29">
        <v>-5.7908448895130048E-2</v>
      </c>
      <c r="M29" t="s">
        <v>34</v>
      </c>
      <c r="N29">
        <v>7.2995845077247629E-3</v>
      </c>
      <c r="O29">
        <v>3.5721381980238505E-2</v>
      </c>
      <c r="Z29" t="s">
        <v>217</v>
      </c>
      <c r="AA29">
        <v>-1.9591017714912283E-5</v>
      </c>
      <c r="AB29">
        <v>-2.358158925216933E-4</v>
      </c>
    </row>
    <row r="30" spans="1:28" x14ac:dyDescent="0.25">
      <c r="A30" t="s">
        <v>72</v>
      </c>
      <c r="B30">
        <v>-8.2777913582154375E-2</v>
      </c>
      <c r="M30" t="s">
        <v>257</v>
      </c>
      <c r="N30">
        <v>1.414986693350922E-4</v>
      </c>
      <c r="O30">
        <v>3.2972742128312742E-2</v>
      </c>
      <c r="Z30" t="s">
        <v>263</v>
      </c>
      <c r="AA30">
        <v>-2.424197608656999E-5</v>
      </c>
      <c r="AB30">
        <v>-3.0896737481358831E-4</v>
      </c>
    </row>
    <row r="31" spans="1:28" x14ac:dyDescent="0.25">
      <c r="M31" t="s">
        <v>261</v>
      </c>
      <c r="N31">
        <v>1.3243987865347433E-2</v>
      </c>
      <c r="O31">
        <v>1.7646089612189428E-2</v>
      </c>
      <c r="Z31" t="s">
        <v>233</v>
      </c>
      <c r="AA31">
        <v>-6.53564435555138E-5</v>
      </c>
      <c r="AB31">
        <v>-2.9102414206044861E-4</v>
      </c>
    </row>
    <row r="32" spans="1:28" x14ac:dyDescent="0.25">
      <c r="M32" t="s">
        <v>120</v>
      </c>
      <c r="N32">
        <v>2.4003211994287213E-3</v>
      </c>
      <c r="O32">
        <v>2.6457985137650738E-2</v>
      </c>
      <c r="Z32" t="s">
        <v>72</v>
      </c>
      <c r="AA32">
        <v>-7.7256253608519961E-5</v>
      </c>
      <c r="AB32">
        <v>-3.1667422356433211E-4</v>
      </c>
    </row>
    <row r="33" spans="26:28" x14ac:dyDescent="0.25">
      <c r="Z33" t="s">
        <v>166</v>
      </c>
      <c r="AA33">
        <v>-3.3152035657781609E-5</v>
      </c>
      <c r="AB33">
        <v>-5.1557935406697003E-4</v>
      </c>
    </row>
    <row r="34" spans="26:28" x14ac:dyDescent="0.25">
      <c r="Z34" t="s">
        <v>239</v>
      </c>
      <c r="AA34">
        <v>-1.2634920065284321E-4</v>
      </c>
      <c r="AB34">
        <v>-8.9299180715134889E-4</v>
      </c>
    </row>
    <row r="35" spans="26:28" x14ac:dyDescent="0.25">
      <c r="Z35" t="s">
        <v>142</v>
      </c>
      <c r="AA35">
        <v>-1.8708780085911883E-4</v>
      </c>
      <c r="AB35">
        <v>-1.1385067951314044E-3</v>
      </c>
    </row>
    <row r="36" spans="26:28" x14ac:dyDescent="0.25">
      <c r="Z36" t="s">
        <v>253</v>
      </c>
      <c r="AA36">
        <v>2.5273005529844465E-3</v>
      </c>
      <c r="AB36">
        <v>-4.391603560396978E-3</v>
      </c>
    </row>
    <row r="37" spans="26:28" x14ac:dyDescent="0.25">
      <c r="Z37" t="s">
        <v>128</v>
      </c>
      <c r="AA37">
        <v>7.5972222884061378E-4</v>
      </c>
      <c r="AB37">
        <v>-3.1280414098575028E-3</v>
      </c>
    </row>
    <row r="38" spans="26:28" x14ac:dyDescent="0.25">
      <c r="Z38" t="s">
        <v>199</v>
      </c>
      <c r="AA38">
        <v>-5.2542118959089245E-4</v>
      </c>
      <c r="AB38">
        <v>-1.8842661545583491E-3</v>
      </c>
    </row>
    <row r="39" spans="26:28" x14ac:dyDescent="0.25">
      <c r="Z39" t="s">
        <v>255</v>
      </c>
      <c r="AA39">
        <v>-3.5578560689385245E-3</v>
      </c>
      <c r="AB39">
        <v>-1.3114427396062043E-3</v>
      </c>
    </row>
    <row r="40" spans="26:28" x14ac:dyDescent="0.25">
      <c r="Z40" t="s">
        <v>245</v>
      </c>
      <c r="AA40">
        <v>5.242829460893177E-3</v>
      </c>
      <c r="AB40">
        <v>-1.1455808198557772E-2</v>
      </c>
    </row>
    <row r="41" spans="26:28" x14ac:dyDescent="0.25">
      <c r="Z41" t="s">
        <v>170</v>
      </c>
      <c r="AA41">
        <v>-2.2343949029503627E-3</v>
      </c>
      <c r="AB41">
        <v>-1.1960373718985765E-2</v>
      </c>
    </row>
    <row r="42" spans="26:28" x14ac:dyDescent="0.25">
      <c r="Z42" t="s">
        <v>27</v>
      </c>
      <c r="AA42" t="e">
        <v>#N/A</v>
      </c>
      <c r="AB42" t="e">
        <v>#N/A</v>
      </c>
    </row>
    <row r="43" spans="26:28" x14ac:dyDescent="0.25">
      <c r="Z43" t="s">
        <v>63</v>
      </c>
      <c r="AA43">
        <v>1.2275382383505798E-2</v>
      </c>
      <c r="AB43">
        <v>4.4796814064917173E-2</v>
      </c>
    </row>
    <row r="44" spans="26:28" x14ac:dyDescent="0.25">
      <c r="Z44" t="s">
        <v>106</v>
      </c>
      <c r="AA44">
        <v>-4.6004225718771748E-3</v>
      </c>
      <c r="AB44">
        <v>-3.2215081312831862E-3</v>
      </c>
    </row>
    <row r="45" spans="26:28" x14ac:dyDescent="0.25">
      <c r="Z45" t="s">
        <v>136</v>
      </c>
      <c r="AA45">
        <v>-1.0699550766034129E-3</v>
      </c>
      <c r="AB45">
        <v>-1.4122939287322154E-4</v>
      </c>
    </row>
    <row r="46" spans="26:28" x14ac:dyDescent="0.25">
      <c r="Z46" t="s">
        <v>235</v>
      </c>
      <c r="AA46">
        <v>2.2951136501257697E-3</v>
      </c>
      <c r="AB46">
        <v>-7.2569061497279044E-4</v>
      </c>
    </row>
    <row r="48" spans="26:28" x14ac:dyDescent="0.25">
      <c r="Z48" t="s">
        <v>12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82D9BF25305D4B94A7EAF5B195DFE0" ma:contentTypeVersion="15" ma:contentTypeDescription="Create a new document." ma:contentTypeScope="" ma:versionID="ded13e7b638f0a5dfca8227c9558eeb1">
  <xsd:schema xmlns:xsd="http://www.w3.org/2001/XMLSchema" xmlns:xs="http://www.w3.org/2001/XMLSchema" xmlns:p="http://schemas.microsoft.com/office/2006/metadata/properties" xmlns:ns2="29c72b3f-aeba-4e99-912f-9558a07a7b71" xmlns:ns3="027f595f-da70-449d-993d-8b5de63ee3c4" targetNamespace="http://schemas.microsoft.com/office/2006/metadata/properties" ma:root="true" ma:fieldsID="31f3e5d6dba3613a3d732742f03bb292" ns2:_="" ns3:_="">
    <xsd:import namespace="29c72b3f-aeba-4e99-912f-9558a07a7b71"/>
    <xsd:import namespace="027f595f-da70-449d-993d-8b5de63ee3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c72b3f-aeba-4e99-912f-9558a07a7b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7f595f-da70-449d-993d-8b5de63ee3c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7c5808f-2509-446a-8f76-938378383da2}" ma:internalName="TaxCatchAll" ma:showField="CatchAllData" ma:web="027f595f-da70-449d-993d-8b5de63ee3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0C559F-36D9-47D7-9075-8EDDC8F7CC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c72b3f-aeba-4e99-912f-9558a07a7b71"/>
    <ds:schemaRef ds:uri="027f595f-da70-449d-993d-8b5de63ee3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DB454B-D82F-4AFA-B6FC-E120B2F903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Emission intensity</vt:lpstr>
      <vt:lpstr>Export</vt:lpstr>
      <vt:lpstr>EU</vt:lpstr>
      <vt:lpstr>HS code</vt:lpstr>
      <vt:lpstr>Calculation</vt:lpstr>
      <vt:lpstr>country</vt:lpstr>
      <vt:lpstr>figure 7a</vt:lpstr>
      <vt:lpstr>figure 7b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Euijin Jung</dc:creator>
  <cp:keywords/>
  <dc:description/>
  <cp:lastModifiedBy>Maria Reyes Retana Torre</cp:lastModifiedBy>
  <cp:revision/>
  <dcterms:created xsi:type="dcterms:W3CDTF">2023-03-30T20:11:35Z</dcterms:created>
  <dcterms:modified xsi:type="dcterms:W3CDTF">2024-08-08T22:05:14Z</dcterms:modified>
  <cp:category/>
  <cp:contentStatus/>
</cp:coreProperties>
</file>